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oom618/Library/Mobile Documents/com~apple~CloudDocs/00-Paper/06-TSC/논문 작성/260219-FINAL/supplementary/reviewer_wsQb/"/>
    </mc:Choice>
  </mc:AlternateContent>
  <xr:revisionPtr revIDLastSave="0" documentId="13_ncr:1_{303A8B65-AEE0-5F43-BB7C-50BB85512E9C}" xr6:coauthVersionLast="47" xr6:coauthVersionMax="47" xr10:uidLastSave="{00000000-0000-0000-0000-000000000000}"/>
  <bookViews>
    <workbookView xWindow="0" yWindow="660" windowWidth="17900" windowHeight="18880" xr2:uid="{A3474464-2ADB-1D41-B007-F41C513740C4}"/>
  </bookViews>
  <sheets>
    <sheet name="Sheet1" sheetId="1" r:id="rId1"/>
    <sheet name="Sheet1 (2)" sheetId="3" r:id="rId2"/>
  </sheets>
  <definedNames>
    <definedName name="_xlnm._FilterDatabase" localSheetId="0" hidden="1">Sheet1!$A$13:$W$271</definedName>
    <definedName name="_xlnm._FilterDatabase" localSheetId="1" hidden="1">'Sheet1 (2)'!$A$13:$X$271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41" i="1" l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O4" i="1" a="1"/>
  <c r="O4" i="1" s="1"/>
  <c r="O3" i="1" a="1"/>
  <c r="O3" i="1" s="1"/>
  <c r="O2" i="1"/>
  <c r="R14" i="3"/>
  <c r="S14" i="3" s="1"/>
  <c r="T14" i="3"/>
  <c r="U14" i="3"/>
  <c r="V14" i="3"/>
  <c r="W14" i="3"/>
  <c r="X14" i="3"/>
  <c r="R15" i="3"/>
  <c r="S15" i="3"/>
  <c r="T15" i="3"/>
  <c r="U15" i="3"/>
  <c r="V15" i="3"/>
  <c r="W15" i="3"/>
  <c r="X15" i="3"/>
  <c r="R16" i="3"/>
  <c r="S16" i="3"/>
  <c r="T16" i="3"/>
  <c r="U16" i="3"/>
  <c r="V16" i="3"/>
  <c r="W16" i="3"/>
  <c r="X16" i="3"/>
  <c r="R17" i="3"/>
  <c r="S17" i="3"/>
  <c r="T17" i="3"/>
  <c r="U17" i="3"/>
  <c r="V17" i="3"/>
  <c r="W17" i="3"/>
  <c r="X17" i="3"/>
  <c r="R18" i="3"/>
  <c r="S18" i="3" s="1"/>
  <c r="T18" i="3"/>
  <c r="U18" i="3"/>
  <c r="V18" i="3"/>
  <c r="W18" i="3"/>
  <c r="X18" i="3"/>
  <c r="R19" i="3"/>
  <c r="S19" i="3" s="1"/>
  <c r="T19" i="3"/>
  <c r="U19" i="3"/>
  <c r="V19" i="3"/>
  <c r="W19" i="3"/>
  <c r="X19" i="3"/>
  <c r="R20" i="3"/>
  <c r="S20" i="3" s="1"/>
  <c r="T20" i="3"/>
  <c r="U20" i="3"/>
  <c r="V20" i="3"/>
  <c r="W20" i="3"/>
  <c r="X20" i="3"/>
  <c r="R21" i="3"/>
  <c r="S21" i="3" s="1"/>
  <c r="T21" i="3"/>
  <c r="U21" i="3"/>
  <c r="V21" i="3"/>
  <c r="W21" i="3"/>
  <c r="X21" i="3"/>
  <c r="R22" i="3"/>
  <c r="S22" i="3"/>
  <c r="T22" i="3"/>
  <c r="U22" i="3"/>
  <c r="V22" i="3"/>
  <c r="W22" i="3"/>
  <c r="X22" i="3"/>
  <c r="R23" i="3"/>
  <c r="S23" i="3"/>
  <c r="T23" i="3"/>
  <c r="U23" i="3"/>
  <c r="V23" i="3"/>
  <c r="W23" i="3"/>
  <c r="X23" i="3"/>
  <c r="R24" i="3"/>
  <c r="S24" i="3" s="1"/>
  <c r="T24" i="3"/>
  <c r="U24" i="3"/>
  <c r="V24" i="3"/>
  <c r="W24" i="3"/>
  <c r="X24" i="3"/>
  <c r="R25" i="3"/>
  <c r="S25" i="3"/>
  <c r="T25" i="3"/>
  <c r="U25" i="3"/>
  <c r="V25" i="3"/>
  <c r="W25" i="3"/>
  <c r="X25" i="3"/>
  <c r="R26" i="3"/>
  <c r="S26" i="3"/>
  <c r="T26" i="3"/>
  <c r="U26" i="3"/>
  <c r="V26" i="3"/>
  <c r="W26" i="3"/>
  <c r="X26" i="3"/>
  <c r="R27" i="3"/>
  <c r="S27" i="3"/>
  <c r="T27" i="3"/>
  <c r="U27" i="3"/>
  <c r="V27" i="3"/>
  <c r="W27" i="3"/>
  <c r="X27" i="3"/>
  <c r="R28" i="3"/>
  <c r="S28" i="3" s="1"/>
  <c r="T28" i="3"/>
  <c r="U28" i="3"/>
  <c r="V28" i="3"/>
  <c r="W28" i="3"/>
  <c r="X28" i="3"/>
  <c r="R29" i="3"/>
  <c r="S29" i="3" s="1"/>
  <c r="T29" i="3"/>
  <c r="U29" i="3"/>
  <c r="V29" i="3"/>
  <c r="W29" i="3"/>
  <c r="X29" i="3"/>
  <c r="R30" i="3"/>
  <c r="S30" i="3" s="1"/>
  <c r="T30" i="3"/>
  <c r="U30" i="3"/>
  <c r="V30" i="3"/>
  <c r="W30" i="3"/>
  <c r="X30" i="3"/>
  <c r="R31" i="3"/>
  <c r="S31" i="3" s="1"/>
  <c r="T31" i="3"/>
  <c r="U31" i="3"/>
  <c r="V31" i="3"/>
  <c r="W31" i="3"/>
  <c r="X31" i="3"/>
  <c r="R32" i="3"/>
  <c r="S32" i="3"/>
  <c r="T32" i="3"/>
  <c r="U32" i="3"/>
  <c r="V32" i="3"/>
  <c r="W32" i="3"/>
  <c r="X32" i="3"/>
  <c r="R33" i="3"/>
  <c r="S33" i="3"/>
  <c r="T33" i="3"/>
  <c r="U33" i="3"/>
  <c r="V33" i="3"/>
  <c r="W33" i="3"/>
  <c r="X33" i="3"/>
  <c r="R34" i="3"/>
  <c r="S34" i="3" s="1"/>
  <c r="T34" i="3"/>
  <c r="U34" i="3"/>
  <c r="V34" i="3"/>
  <c r="W34" i="3"/>
  <c r="X34" i="3"/>
  <c r="R35" i="3"/>
  <c r="S35" i="3"/>
  <c r="T35" i="3"/>
  <c r="U35" i="3"/>
  <c r="V35" i="3"/>
  <c r="W35" i="3"/>
  <c r="X35" i="3"/>
  <c r="R36" i="3"/>
  <c r="S36" i="3"/>
  <c r="T36" i="3"/>
  <c r="U36" i="3"/>
  <c r="V36" i="3"/>
  <c r="W36" i="3"/>
  <c r="X36" i="3"/>
  <c r="R37" i="3"/>
  <c r="S37" i="3"/>
  <c r="T37" i="3"/>
  <c r="U37" i="3"/>
  <c r="V37" i="3"/>
  <c r="W37" i="3"/>
  <c r="X37" i="3"/>
  <c r="R38" i="3"/>
  <c r="S38" i="3" s="1"/>
  <c r="T38" i="3"/>
  <c r="U38" i="3"/>
  <c r="V38" i="3"/>
  <c r="W38" i="3"/>
  <c r="X38" i="3"/>
  <c r="R39" i="3"/>
  <c r="S39" i="3" s="1"/>
  <c r="T39" i="3"/>
  <c r="U39" i="3"/>
  <c r="V39" i="3"/>
  <c r="W39" i="3"/>
  <c r="X39" i="3"/>
  <c r="R40" i="3"/>
  <c r="S40" i="3" s="1"/>
  <c r="T40" i="3"/>
  <c r="U40" i="3"/>
  <c r="V40" i="3"/>
  <c r="W40" i="3"/>
  <c r="X40" i="3"/>
  <c r="R41" i="3"/>
  <c r="S41" i="3" s="1"/>
  <c r="T41" i="3"/>
  <c r="U41" i="3"/>
  <c r="V41" i="3"/>
  <c r="W41" i="3"/>
  <c r="X41" i="3"/>
  <c r="R42" i="3"/>
  <c r="S42" i="3"/>
  <c r="T42" i="3"/>
  <c r="U42" i="3"/>
  <c r="V42" i="3"/>
  <c r="W42" i="3"/>
  <c r="X42" i="3"/>
  <c r="R43" i="3"/>
  <c r="S43" i="3"/>
  <c r="T43" i="3"/>
  <c r="U43" i="3"/>
  <c r="V43" i="3"/>
  <c r="W43" i="3"/>
  <c r="X43" i="3"/>
  <c r="R44" i="3"/>
  <c r="S44" i="3" s="1"/>
  <c r="T44" i="3"/>
  <c r="U44" i="3"/>
  <c r="V44" i="3"/>
  <c r="W44" i="3"/>
  <c r="X44" i="3"/>
  <c r="R45" i="3"/>
  <c r="S45" i="3"/>
  <c r="T45" i="3"/>
  <c r="U45" i="3"/>
  <c r="V45" i="3"/>
  <c r="W45" i="3"/>
  <c r="X45" i="3"/>
  <c r="R46" i="3"/>
  <c r="S46" i="3"/>
  <c r="T46" i="3"/>
  <c r="U46" i="3"/>
  <c r="V46" i="3"/>
  <c r="W46" i="3"/>
  <c r="X46" i="3"/>
  <c r="R47" i="3"/>
  <c r="S47" i="3"/>
  <c r="T47" i="3"/>
  <c r="U47" i="3"/>
  <c r="V47" i="3"/>
  <c r="W47" i="3"/>
  <c r="X47" i="3"/>
  <c r="R48" i="3"/>
  <c r="S48" i="3" s="1"/>
  <c r="T48" i="3"/>
  <c r="U48" i="3"/>
  <c r="V48" i="3"/>
  <c r="W48" i="3"/>
  <c r="X48" i="3"/>
  <c r="R49" i="3"/>
  <c r="S49" i="3" s="1"/>
  <c r="T49" i="3"/>
  <c r="U49" i="3"/>
  <c r="V49" i="3"/>
  <c r="W49" i="3"/>
  <c r="X49" i="3"/>
  <c r="R50" i="3"/>
  <c r="S50" i="3" s="1"/>
  <c r="T50" i="3"/>
  <c r="U50" i="3"/>
  <c r="V50" i="3"/>
  <c r="W50" i="3"/>
  <c r="X50" i="3"/>
  <c r="R51" i="3"/>
  <c r="S51" i="3" s="1"/>
  <c r="T51" i="3"/>
  <c r="U51" i="3"/>
  <c r="V51" i="3"/>
  <c r="W51" i="3"/>
  <c r="X51" i="3"/>
  <c r="R52" i="3"/>
  <c r="S52" i="3" s="1"/>
  <c r="T52" i="3"/>
  <c r="U52" i="3"/>
  <c r="V52" i="3"/>
  <c r="W52" i="3"/>
  <c r="X52" i="3"/>
  <c r="R53" i="3"/>
  <c r="S53" i="3"/>
  <c r="T53" i="3"/>
  <c r="U53" i="3"/>
  <c r="V53" i="3"/>
  <c r="W53" i="3"/>
  <c r="X53" i="3"/>
  <c r="R54" i="3"/>
  <c r="S54" i="3"/>
  <c r="T54" i="3"/>
  <c r="U54" i="3"/>
  <c r="V54" i="3"/>
  <c r="W54" i="3"/>
  <c r="X54" i="3"/>
  <c r="R55" i="3"/>
  <c r="S55" i="3"/>
  <c r="T55" i="3"/>
  <c r="U55" i="3"/>
  <c r="V55" i="3"/>
  <c r="W55" i="3"/>
  <c r="X55" i="3"/>
  <c r="R56" i="3"/>
  <c r="S56" i="3"/>
  <c r="T56" i="3"/>
  <c r="U56" i="3"/>
  <c r="V56" i="3"/>
  <c r="W56" i="3"/>
  <c r="X56" i="3"/>
  <c r="R57" i="3"/>
  <c r="S57" i="3"/>
  <c r="T57" i="3"/>
  <c r="U57" i="3"/>
  <c r="V57" i="3"/>
  <c r="W57" i="3"/>
  <c r="X57" i="3"/>
  <c r="R58" i="3"/>
  <c r="S58" i="3" s="1"/>
  <c r="T58" i="3"/>
  <c r="U58" i="3"/>
  <c r="V58" i="3"/>
  <c r="W58" i="3"/>
  <c r="X58" i="3"/>
  <c r="R59" i="3"/>
  <c r="S59" i="3" s="1"/>
  <c r="T59" i="3"/>
  <c r="U59" i="3"/>
  <c r="V59" i="3"/>
  <c r="W59" i="3"/>
  <c r="X59" i="3"/>
  <c r="R60" i="3"/>
  <c r="S60" i="3" s="1"/>
  <c r="T60" i="3"/>
  <c r="U60" i="3"/>
  <c r="V60" i="3"/>
  <c r="W60" i="3"/>
  <c r="X60" i="3"/>
  <c r="R61" i="3"/>
  <c r="S61" i="3" s="1"/>
  <c r="T61" i="3"/>
  <c r="U61" i="3"/>
  <c r="V61" i="3"/>
  <c r="W61" i="3"/>
  <c r="X61" i="3"/>
  <c r="R62" i="3"/>
  <c r="S62" i="3" s="1"/>
  <c r="T62" i="3"/>
  <c r="U62" i="3"/>
  <c r="V62" i="3"/>
  <c r="W62" i="3"/>
  <c r="X62" i="3"/>
  <c r="R63" i="3"/>
  <c r="S63" i="3"/>
  <c r="T63" i="3"/>
  <c r="U63" i="3"/>
  <c r="V63" i="3"/>
  <c r="W63" i="3"/>
  <c r="X63" i="3"/>
  <c r="R64" i="3"/>
  <c r="S64" i="3"/>
  <c r="T64" i="3"/>
  <c r="U64" i="3"/>
  <c r="V64" i="3"/>
  <c r="W64" i="3"/>
  <c r="X64" i="3"/>
  <c r="R65" i="3"/>
  <c r="S65" i="3"/>
  <c r="T65" i="3"/>
  <c r="U65" i="3"/>
  <c r="V65" i="3"/>
  <c r="W65" i="3"/>
  <c r="X65" i="3"/>
  <c r="R66" i="3"/>
  <c r="S66" i="3"/>
  <c r="T66" i="3"/>
  <c r="U66" i="3"/>
  <c r="V66" i="3"/>
  <c r="W66" i="3"/>
  <c r="X66" i="3"/>
  <c r="R67" i="3"/>
  <c r="S67" i="3"/>
  <c r="T67" i="3"/>
  <c r="U67" i="3"/>
  <c r="V67" i="3"/>
  <c r="W67" i="3"/>
  <c r="X67" i="3"/>
  <c r="R68" i="3"/>
  <c r="S68" i="3" s="1"/>
  <c r="T68" i="3"/>
  <c r="U68" i="3"/>
  <c r="V68" i="3"/>
  <c r="W68" i="3"/>
  <c r="X68" i="3"/>
  <c r="R69" i="3"/>
  <c r="S69" i="3" s="1"/>
  <c r="T69" i="3"/>
  <c r="U69" i="3"/>
  <c r="V69" i="3"/>
  <c r="W69" i="3"/>
  <c r="X69" i="3"/>
  <c r="R70" i="3"/>
  <c r="S70" i="3"/>
  <c r="T70" i="3"/>
  <c r="U70" i="3"/>
  <c r="V70" i="3"/>
  <c r="W70" i="3"/>
  <c r="X70" i="3"/>
  <c r="R71" i="3"/>
  <c r="S71" i="3" s="1"/>
  <c r="T71" i="3"/>
  <c r="U71" i="3"/>
  <c r="V71" i="3"/>
  <c r="W71" i="3"/>
  <c r="X71" i="3"/>
  <c r="R72" i="3"/>
  <c r="S72" i="3" s="1"/>
  <c r="T72" i="3"/>
  <c r="U72" i="3"/>
  <c r="V72" i="3"/>
  <c r="W72" i="3"/>
  <c r="X72" i="3"/>
  <c r="R73" i="3"/>
  <c r="S73" i="3"/>
  <c r="T73" i="3"/>
  <c r="U73" i="3"/>
  <c r="V73" i="3"/>
  <c r="W73" i="3"/>
  <c r="X73" i="3"/>
  <c r="R74" i="3"/>
  <c r="S74" i="3"/>
  <c r="T74" i="3"/>
  <c r="U74" i="3"/>
  <c r="V74" i="3"/>
  <c r="W74" i="3"/>
  <c r="X74" i="3"/>
  <c r="R75" i="3"/>
  <c r="S75" i="3"/>
  <c r="T75" i="3"/>
  <c r="U75" i="3"/>
  <c r="V75" i="3"/>
  <c r="W75" i="3"/>
  <c r="X75" i="3"/>
  <c r="R76" i="3"/>
  <c r="S76" i="3"/>
  <c r="T76" i="3"/>
  <c r="U76" i="3"/>
  <c r="V76" i="3"/>
  <c r="W76" i="3"/>
  <c r="X76" i="3"/>
  <c r="R77" i="3"/>
  <c r="S77" i="3" s="1"/>
  <c r="T77" i="3"/>
  <c r="U77" i="3"/>
  <c r="V77" i="3"/>
  <c r="W77" i="3"/>
  <c r="X77" i="3"/>
  <c r="R78" i="3"/>
  <c r="S78" i="3" s="1"/>
  <c r="T78" i="3"/>
  <c r="U78" i="3"/>
  <c r="V78" i="3"/>
  <c r="W78" i="3"/>
  <c r="X78" i="3"/>
  <c r="R79" i="3"/>
  <c r="S79" i="3" s="1"/>
  <c r="T79" i="3"/>
  <c r="U79" i="3"/>
  <c r="V79" i="3"/>
  <c r="W79" i="3"/>
  <c r="X79" i="3"/>
  <c r="R80" i="3"/>
  <c r="S80" i="3" s="1"/>
  <c r="T80" i="3"/>
  <c r="U80" i="3"/>
  <c r="V80" i="3"/>
  <c r="W80" i="3"/>
  <c r="X80" i="3"/>
  <c r="R81" i="3"/>
  <c r="S81" i="3" s="1"/>
  <c r="T81" i="3"/>
  <c r="U81" i="3"/>
  <c r="V81" i="3"/>
  <c r="W81" i="3"/>
  <c r="X81" i="3"/>
  <c r="R82" i="3"/>
  <c r="S82" i="3" s="1"/>
  <c r="T82" i="3"/>
  <c r="U82" i="3"/>
  <c r="V82" i="3"/>
  <c r="W82" i="3"/>
  <c r="X82" i="3"/>
  <c r="R83" i="3"/>
  <c r="S83" i="3"/>
  <c r="T83" i="3"/>
  <c r="U83" i="3"/>
  <c r="V83" i="3"/>
  <c r="W83" i="3"/>
  <c r="X83" i="3"/>
  <c r="R84" i="3"/>
  <c r="S84" i="3" s="1"/>
  <c r="T84" i="3"/>
  <c r="U84" i="3"/>
  <c r="V84" i="3"/>
  <c r="W84" i="3"/>
  <c r="X84" i="3"/>
  <c r="R85" i="3"/>
  <c r="S85" i="3"/>
  <c r="T85" i="3"/>
  <c r="U85" i="3"/>
  <c r="V85" i="3"/>
  <c r="W85" i="3"/>
  <c r="X85" i="3"/>
  <c r="R86" i="3"/>
  <c r="S86" i="3" s="1"/>
  <c r="T86" i="3"/>
  <c r="U86" i="3"/>
  <c r="V86" i="3"/>
  <c r="W86" i="3"/>
  <c r="X86" i="3"/>
  <c r="R87" i="3"/>
  <c r="S87" i="3" s="1"/>
  <c r="T87" i="3"/>
  <c r="U87" i="3"/>
  <c r="V87" i="3"/>
  <c r="W87" i="3"/>
  <c r="X87" i="3"/>
  <c r="R88" i="3"/>
  <c r="S88" i="3" s="1"/>
  <c r="T88" i="3"/>
  <c r="U88" i="3"/>
  <c r="V88" i="3"/>
  <c r="W88" i="3"/>
  <c r="X88" i="3"/>
  <c r="R89" i="3"/>
  <c r="S89" i="3" s="1"/>
  <c r="T89" i="3"/>
  <c r="U89" i="3"/>
  <c r="V89" i="3"/>
  <c r="W89" i="3"/>
  <c r="X89" i="3"/>
  <c r="R90" i="3"/>
  <c r="S90" i="3"/>
  <c r="T90" i="3"/>
  <c r="U90" i="3"/>
  <c r="V90" i="3"/>
  <c r="W90" i="3"/>
  <c r="X90" i="3"/>
  <c r="R91" i="3"/>
  <c r="S91" i="3" s="1"/>
  <c r="T91" i="3"/>
  <c r="U91" i="3"/>
  <c r="V91" i="3"/>
  <c r="W91" i="3"/>
  <c r="X91" i="3"/>
  <c r="R92" i="3"/>
  <c r="S92" i="3" s="1"/>
  <c r="T92" i="3"/>
  <c r="U92" i="3"/>
  <c r="V92" i="3"/>
  <c r="W92" i="3"/>
  <c r="X92" i="3"/>
  <c r="R93" i="3"/>
  <c r="S93" i="3"/>
  <c r="T93" i="3"/>
  <c r="U93" i="3"/>
  <c r="V93" i="3"/>
  <c r="W93" i="3"/>
  <c r="X93" i="3"/>
  <c r="R94" i="3"/>
  <c r="S94" i="3" s="1"/>
  <c r="T94" i="3"/>
  <c r="U94" i="3"/>
  <c r="V94" i="3"/>
  <c r="W94" i="3"/>
  <c r="X94" i="3"/>
  <c r="R95" i="3"/>
  <c r="S95" i="3"/>
  <c r="T95" i="3"/>
  <c r="U95" i="3"/>
  <c r="V95" i="3"/>
  <c r="W95" i="3"/>
  <c r="X95" i="3"/>
  <c r="R96" i="3"/>
  <c r="S96" i="3"/>
  <c r="T96" i="3"/>
  <c r="U96" i="3"/>
  <c r="V96" i="3"/>
  <c r="W96" i="3"/>
  <c r="X96" i="3"/>
  <c r="R97" i="3"/>
  <c r="S97" i="3"/>
  <c r="T97" i="3"/>
  <c r="U97" i="3"/>
  <c r="V97" i="3"/>
  <c r="W97" i="3"/>
  <c r="X97" i="3"/>
  <c r="R98" i="3"/>
  <c r="S98" i="3" s="1"/>
  <c r="T98" i="3"/>
  <c r="U98" i="3"/>
  <c r="V98" i="3"/>
  <c r="W98" i="3"/>
  <c r="X98" i="3"/>
  <c r="X141" i="3"/>
  <c r="W141" i="3"/>
  <c r="V141" i="3"/>
  <c r="U141" i="3"/>
  <c r="T141" i="3"/>
  <c r="R141" i="3"/>
  <c r="S141" i="3" s="1"/>
  <c r="X140" i="3"/>
  <c r="W140" i="3"/>
  <c r="V140" i="3"/>
  <c r="U140" i="3"/>
  <c r="T140" i="3"/>
  <c r="R140" i="3"/>
  <c r="S140" i="3" s="1"/>
  <c r="X139" i="3"/>
  <c r="W139" i="3"/>
  <c r="V139" i="3"/>
  <c r="U139" i="3"/>
  <c r="T139" i="3"/>
  <c r="X138" i="3"/>
  <c r="W138" i="3"/>
  <c r="V138" i="3"/>
  <c r="U138" i="3"/>
  <c r="T138" i="3"/>
  <c r="R138" i="3"/>
  <c r="S138" i="3" s="1"/>
  <c r="X137" i="3"/>
  <c r="W137" i="3"/>
  <c r="V137" i="3"/>
  <c r="U137" i="3"/>
  <c r="T137" i="3"/>
  <c r="R137" i="3"/>
  <c r="S137" i="3" s="1"/>
  <c r="X136" i="3"/>
  <c r="W136" i="3"/>
  <c r="V136" i="3"/>
  <c r="U136" i="3"/>
  <c r="T136" i="3"/>
  <c r="R136" i="3"/>
  <c r="S136" i="3" s="1"/>
  <c r="X135" i="3"/>
  <c r="W135" i="3"/>
  <c r="V135" i="3"/>
  <c r="U135" i="3"/>
  <c r="T135" i="3"/>
  <c r="R135" i="3"/>
  <c r="S135" i="3" s="1"/>
  <c r="X134" i="3"/>
  <c r="W134" i="3"/>
  <c r="V134" i="3"/>
  <c r="U134" i="3"/>
  <c r="T134" i="3"/>
  <c r="R134" i="3"/>
  <c r="S134" i="3" s="1"/>
  <c r="X133" i="3"/>
  <c r="W133" i="3"/>
  <c r="V133" i="3"/>
  <c r="U133" i="3"/>
  <c r="T133" i="3"/>
  <c r="R133" i="3"/>
  <c r="S133" i="3" s="1"/>
  <c r="X132" i="3"/>
  <c r="W132" i="3"/>
  <c r="V132" i="3"/>
  <c r="U132" i="3"/>
  <c r="T132" i="3"/>
  <c r="R132" i="3"/>
  <c r="S132" i="3" s="1"/>
  <c r="X131" i="3"/>
  <c r="W131" i="3"/>
  <c r="V131" i="3"/>
  <c r="U131" i="3"/>
  <c r="T131" i="3"/>
  <c r="R131" i="3"/>
  <c r="S131" i="3" s="1"/>
  <c r="X130" i="3"/>
  <c r="W130" i="3"/>
  <c r="V130" i="3"/>
  <c r="U130" i="3"/>
  <c r="T130" i="3"/>
  <c r="X129" i="3"/>
  <c r="W129" i="3"/>
  <c r="V129" i="3"/>
  <c r="U129" i="3"/>
  <c r="T129" i="3"/>
  <c r="X128" i="3"/>
  <c r="W128" i="3"/>
  <c r="V128" i="3"/>
  <c r="U128" i="3"/>
  <c r="T128" i="3"/>
  <c r="R128" i="3"/>
  <c r="S128" i="3" s="1"/>
  <c r="X127" i="3"/>
  <c r="W127" i="3"/>
  <c r="V127" i="3"/>
  <c r="U127" i="3"/>
  <c r="T127" i="3"/>
  <c r="R127" i="3"/>
  <c r="S127" i="3" s="1"/>
  <c r="X126" i="3"/>
  <c r="W126" i="3"/>
  <c r="V126" i="3"/>
  <c r="U126" i="3"/>
  <c r="T126" i="3"/>
  <c r="X125" i="3"/>
  <c r="W125" i="3"/>
  <c r="V125" i="3"/>
  <c r="U125" i="3"/>
  <c r="T125" i="3"/>
  <c r="R125" i="3"/>
  <c r="S125" i="3" s="1"/>
  <c r="X124" i="3"/>
  <c r="W124" i="3"/>
  <c r="V124" i="3"/>
  <c r="U124" i="3"/>
  <c r="T124" i="3"/>
  <c r="R124" i="3"/>
  <c r="S124" i="3" s="1"/>
  <c r="X123" i="3"/>
  <c r="W123" i="3"/>
  <c r="V123" i="3"/>
  <c r="U123" i="3"/>
  <c r="T123" i="3"/>
  <c r="R123" i="3"/>
  <c r="S123" i="3" s="1"/>
  <c r="X122" i="3"/>
  <c r="W122" i="3"/>
  <c r="V122" i="3"/>
  <c r="U122" i="3"/>
  <c r="T122" i="3"/>
  <c r="R122" i="3"/>
  <c r="S122" i="3" s="1"/>
  <c r="X121" i="3"/>
  <c r="W121" i="3"/>
  <c r="V121" i="3"/>
  <c r="U121" i="3"/>
  <c r="T121" i="3"/>
  <c r="R121" i="3"/>
  <c r="S121" i="3" s="1"/>
  <c r="X120" i="3"/>
  <c r="W120" i="3"/>
  <c r="V120" i="3"/>
  <c r="U120" i="3"/>
  <c r="T120" i="3"/>
  <c r="R120" i="3"/>
  <c r="S120" i="3" s="1"/>
  <c r="X119" i="3"/>
  <c r="W119" i="3"/>
  <c r="V119" i="3"/>
  <c r="U119" i="3"/>
  <c r="T119" i="3"/>
  <c r="X118" i="3"/>
  <c r="W118" i="3"/>
  <c r="V118" i="3"/>
  <c r="U118" i="3"/>
  <c r="T118" i="3"/>
  <c r="X117" i="3"/>
  <c r="W117" i="3"/>
  <c r="V117" i="3"/>
  <c r="U117" i="3"/>
  <c r="T117" i="3"/>
  <c r="X116" i="3"/>
  <c r="W116" i="3"/>
  <c r="V116" i="3"/>
  <c r="U116" i="3"/>
  <c r="T116" i="3"/>
  <c r="X115" i="3"/>
  <c r="W115" i="3"/>
  <c r="V115" i="3"/>
  <c r="U115" i="3"/>
  <c r="T115" i="3"/>
  <c r="X114" i="3"/>
  <c r="W114" i="3"/>
  <c r="V114" i="3"/>
  <c r="U114" i="3"/>
  <c r="T114" i="3"/>
  <c r="X113" i="3"/>
  <c r="W113" i="3"/>
  <c r="V113" i="3"/>
  <c r="U113" i="3"/>
  <c r="T113" i="3"/>
  <c r="R113" i="3"/>
  <c r="S113" i="3" s="1"/>
  <c r="X112" i="3"/>
  <c r="W112" i="3"/>
  <c r="V112" i="3"/>
  <c r="U112" i="3"/>
  <c r="T112" i="3"/>
  <c r="R112" i="3"/>
  <c r="S112" i="3" s="1"/>
  <c r="X111" i="3"/>
  <c r="W111" i="3"/>
  <c r="V111" i="3"/>
  <c r="U111" i="3"/>
  <c r="T111" i="3"/>
  <c r="R111" i="3"/>
  <c r="S111" i="3" s="1"/>
  <c r="X110" i="3"/>
  <c r="W110" i="3"/>
  <c r="V110" i="3"/>
  <c r="U110" i="3"/>
  <c r="T110" i="3"/>
  <c r="R110" i="3"/>
  <c r="S110" i="3" s="1"/>
  <c r="X109" i="3"/>
  <c r="W109" i="3"/>
  <c r="V109" i="3"/>
  <c r="U109" i="3"/>
  <c r="T109" i="3"/>
  <c r="R109" i="3"/>
  <c r="S109" i="3" s="1"/>
  <c r="X108" i="3"/>
  <c r="W108" i="3"/>
  <c r="V108" i="3"/>
  <c r="U108" i="3"/>
  <c r="T108" i="3"/>
  <c r="X107" i="3"/>
  <c r="W107" i="3"/>
  <c r="V107" i="3"/>
  <c r="U107" i="3"/>
  <c r="T107" i="3"/>
  <c r="X106" i="3"/>
  <c r="W106" i="3"/>
  <c r="V106" i="3"/>
  <c r="U106" i="3"/>
  <c r="T106" i="3"/>
  <c r="X105" i="3"/>
  <c r="W105" i="3"/>
  <c r="V105" i="3"/>
  <c r="U105" i="3"/>
  <c r="T105" i="3"/>
  <c r="R105" i="3"/>
  <c r="S105" i="3" s="1"/>
  <c r="X104" i="3"/>
  <c r="W104" i="3"/>
  <c r="V104" i="3"/>
  <c r="U104" i="3"/>
  <c r="T104" i="3"/>
  <c r="R104" i="3"/>
  <c r="S104" i="3" s="1"/>
  <c r="X103" i="3"/>
  <c r="W103" i="3"/>
  <c r="V103" i="3"/>
  <c r="U103" i="3"/>
  <c r="T103" i="3"/>
  <c r="R103" i="3"/>
  <c r="S103" i="3" s="1"/>
  <c r="X102" i="3"/>
  <c r="W102" i="3"/>
  <c r="V102" i="3"/>
  <c r="U102" i="3"/>
  <c r="T102" i="3"/>
  <c r="X101" i="3"/>
  <c r="W101" i="3"/>
  <c r="V101" i="3"/>
  <c r="U101" i="3"/>
  <c r="T101" i="3"/>
  <c r="X100" i="3"/>
  <c r="W100" i="3"/>
  <c r="V100" i="3"/>
  <c r="U100" i="3"/>
  <c r="T100" i="3"/>
  <c r="X99" i="3"/>
  <c r="W99" i="3"/>
  <c r="V99" i="3"/>
  <c r="U99" i="3"/>
  <c r="T99" i="3"/>
  <c r="R99" i="3"/>
  <c r="S99" i="3" s="1"/>
  <c r="P4" i="3" a="1"/>
  <c r="P4" i="3" s="1"/>
  <c r="O4" i="3" a="1"/>
  <c r="O4" i="3" s="1"/>
  <c r="N4" i="3" a="1"/>
  <c r="N4" i="3" s="1"/>
  <c r="M4" i="3" a="1"/>
  <c r="M4" i="3" s="1"/>
  <c r="P3" i="3" a="1"/>
  <c r="P3" i="3" s="1"/>
  <c r="O3" i="3" a="1"/>
  <c r="O3" i="3" s="1"/>
  <c r="N3" i="3" a="1"/>
  <c r="N3" i="3" s="1"/>
  <c r="M3" i="3" a="1"/>
  <c r="M3" i="3" s="1"/>
  <c r="P2" i="3"/>
  <c r="O2" i="3"/>
  <c r="N2" i="3"/>
  <c r="M2" i="3"/>
  <c r="M1" i="3"/>
  <c r="O10" i="1" l="1"/>
  <c r="O11" i="1"/>
  <c r="O7" i="1"/>
  <c r="O8" i="1"/>
  <c r="O9" i="1"/>
  <c r="M8" i="3"/>
  <c r="O10" i="3"/>
  <c r="N10" i="3"/>
  <c r="N8" i="3"/>
  <c r="P10" i="3"/>
  <c r="M10" i="3"/>
  <c r="M9" i="3"/>
  <c r="O8" i="3"/>
  <c r="M11" i="3"/>
  <c r="N7" i="3"/>
  <c r="O7" i="3"/>
  <c r="P7" i="3"/>
  <c r="P8" i="3"/>
  <c r="N11" i="3"/>
  <c r="O11" i="3"/>
  <c r="N9" i="3"/>
  <c r="P11" i="3"/>
  <c r="M7" i="3"/>
  <c r="O9" i="3"/>
  <c r="P9" i="3"/>
  <c r="O6" i="1" l="1"/>
  <c r="O6" i="3"/>
  <c r="P6" i="3"/>
  <c r="M6" i="3"/>
  <c r="N6" i="3"/>
  <c r="V137" i="1" l="1"/>
  <c r="V136" i="1"/>
  <c r="W133" i="1"/>
  <c r="S132" i="1"/>
  <c r="V125" i="1"/>
  <c r="T124" i="1"/>
  <c r="W123" i="1"/>
  <c r="S115" i="1"/>
  <c r="V114" i="1"/>
  <c r="V113" i="1"/>
  <c r="V112" i="1"/>
  <c r="V104" i="1"/>
  <c r="S103" i="1"/>
  <c r="T95" i="1"/>
  <c r="T93" i="1"/>
  <c r="V90" i="1"/>
  <c r="S85" i="1"/>
  <c r="T84" i="1"/>
  <c r="V83" i="1"/>
  <c r="S82" i="1"/>
  <c r="T75" i="1"/>
  <c r="T74" i="1"/>
  <c r="S73" i="1"/>
  <c r="V66" i="1"/>
  <c r="V64" i="1"/>
  <c r="S63" i="1"/>
  <c r="V62" i="1"/>
  <c r="V58" i="1"/>
  <c r="V55" i="1"/>
  <c r="V46" i="1"/>
  <c r="V43" i="1"/>
  <c r="T35" i="1"/>
  <c r="S33" i="1"/>
  <c r="V32" i="1"/>
  <c r="V28" i="1"/>
  <c r="S25" i="1"/>
  <c r="S24" i="1"/>
  <c r="V22" i="1"/>
  <c r="V16" i="1"/>
  <c r="M4" i="1" a="1"/>
  <c r="M4" i="1" s="1"/>
  <c r="S58" i="1"/>
  <c r="T58" i="1"/>
  <c r="W58" i="1"/>
  <c r="V15" i="1"/>
  <c r="W15" i="1"/>
  <c r="S141" i="1"/>
  <c r="T141" i="1"/>
  <c r="V141" i="1"/>
  <c r="W141" i="1"/>
  <c r="S135" i="1"/>
  <c r="T135" i="1"/>
  <c r="V135" i="1"/>
  <c r="W135" i="1"/>
  <c r="S90" i="1"/>
  <c r="T90" i="1"/>
  <c r="W90" i="1"/>
  <c r="V116" i="1"/>
  <c r="W116" i="1"/>
  <c r="V53" i="1"/>
  <c r="S138" i="1"/>
  <c r="V138" i="1"/>
  <c r="W138" i="1"/>
  <c r="S28" i="1"/>
  <c r="T28" i="1"/>
  <c r="W28" i="1"/>
  <c r="S27" i="1"/>
  <c r="T27" i="1"/>
  <c r="V27" i="1"/>
  <c r="W27" i="1"/>
  <c r="S95" i="1"/>
  <c r="S101" i="1"/>
  <c r="T101" i="1"/>
  <c r="V101" i="1"/>
  <c r="W101" i="1"/>
  <c r="S137" i="1"/>
  <c r="T137" i="1"/>
  <c r="W137" i="1"/>
  <c r="V102" i="1"/>
  <c r="W102" i="1"/>
  <c r="S109" i="1"/>
  <c r="T109" i="1"/>
  <c r="V109" i="1"/>
  <c r="W109" i="1"/>
  <c r="S100" i="1"/>
  <c r="T100" i="1"/>
  <c r="V100" i="1"/>
  <c r="W100" i="1"/>
  <c r="P2" i="1"/>
  <c r="N2" i="1"/>
  <c r="Q2" i="1"/>
  <c r="S42" i="1"/>
  <c r="T42" i="1"/>
  <c r="V42" i="1"/>
  <c r="W42" i="1"/>
  <c r="S129" i="1"/>
  <c r="T129" i="1"/>
  <c r="V129" i="1"/>
  <c r="W129" i="1"/>
  <c r="T43" i="1"/>
  <c r="V92" i="1"/>
  <c r="W92" i="1"/>
  <c r="V44" i="1"/>
  <c r="S45" i="1"/>
  <c r="W45" i="1"/>
  <c r="S46" i="1"/>
  <c r="T46" i="1"/>
  <c r="W46" i="1"/>
  <c r="S75" i="1"/>
  <c r="S76" i="1"/>
  <c r="T76" i="1"/>
  <c r="V76" i="1"/>
  <c r="W76" i="1"/>
  <c r="S19" i="1"/>
  <c r="T19" i="1"/>
  <c r="V19" i="1"/>
  <c r="W19" i="1"/>
  <c r="S22" i="1"/>
  <c r="T22" i="1"/>
  <c r="W22" i="1"/>
  <c r="W34" i="1"/>
  <c r="S35" i="1"/>
  <c r="S36" i="1"/>
  <c r="T36" i="1"/>
  <c r="V36" i="1"/>
  <c r="W36" i="1"/>
  <c r="S37" i="1"/>
  <c r="T37" i="1"/>
  <c r="V37" i="1"/>
  <c r="W37" i="1"/>
  <c r="S38" i="1"/>
  <c r="T38" i="1"/>
  <c r="V38" i="1"/>
  <c r="W38" i="1"/>
  <c r="S50" i="1"/>
  <c r="T50" i="1"/>
  <c r="V50" i="1"/>
  <c r="W50" i="1"/>
  <c r="S51" i="1"/>
  <c r="T51" i="1"/>
  <c r="V51" i="1"/>
  <c r="W51" i="1"/>
  <c r="S52" i="1"/>
  <c r="T52" i="1"/>
  <c r="V52" i="1"/>
  <c r="W52" i="1"/>
  <c r="S70" i="1"/>
  <c r="T70" i="1"/>
  <c r="V70" i="1"/>
  <c r="W70" i="1"/>
  <c r="T72" i="1"/>
  <c r="V72" i="1"/>
  <c r="W72" i="1"/>
  <c r="S86" i="1"/>
  <c r="T86" i="1"/>
  <c r="V86" i="1"/>
  <c r="W86" i="1"/>
  <c r="S87" i="1"/>
  <c r="T87" i="1"/>
  <c r="V87" i="1"/>
  <c r="W87" i="1"/>
  <c r="S88" i="1"/>
  <c r="T88" i="1"/>
  <c r="V88" i="1"/>
  <c r="W88" i="1"/>
  <c r="S89" i="1"/>
  <c r="T89" i="1"/>
  <c r="V89" i="1"/>
  <c r="W89" i="1"/>
  <c r="S97" i="1"/>
  <c r="T97" i="1"/>
  <c r="V97" i="1"/>
  <c r="W97" i="1"/>
  <c r="S105" i="1"/>
  <c r="T105" i="1"/>
  <c r="V105" i="1"/>
  <c r="W105" i="1"/>
  <c r="S106" i="1"/>
  <c r="V106" i="1"/>
  <c r="W106" i="1"/>
  <c r="S107" i="1"/>
  <c r="T107" i="1"/>
  <c r="V107" i="1"/>
  <c r="W107" i="1"/>
  <c r="S96" i="1"/>
  <c r="T96" i="1"/>
  <c r="V96" i="1"/>
  <c r="W96" i="1"/>
  <c r="S71" i="1"/>
  <c r="T71" i="1"/>
  <c r="V71" i="1"/>
  <c r="W71" i="1"/>
  <c r="V25" i="1"/>
  <c r="W25" i="1"/>
  <c r="V132" i="1"/>
  <c r="W132" i="1"/>
  <c r="S136" i="1"/>
  <c r="T136" i="1"/>
  <c r="W136" i="1"/>
  <c r="S139" i="1"/>
  <c r="T139" i="1"/>
  <c r="V139" i="1"/>
  <c r="W139" i="1"/>
  <c r="S140" i="1"/>
  <c r="T140" i="1"/>
  <c r="V140" i="1"/>
  <c r="W140" i="1"/>
  <c r="S68" i="1"/>
  <c r="T68" i="1"/>
  <c r="V68" i="1"/>
  <c r="W68" i="1"/>
  <c r="S69" i="1"/>
  <c r="T69" i="1"/>
  <c r="V69" i="1"/>
  <c r="W69" i="1"/>
  <c r="S77" i="1"/>
  <c r="T77" i="1"/>
  <c r="V77" i="1"/>
  <c r="W77" i="1"/>
  <c r="S78" i="1"/>
  <c r="T78" i="1"/>
  <c r="V78" i="1"/>
  <c r="W78" i="1"/>
  <c r="S79" i="1"/>
  <c r="T79" i="1"/>
  <c r="V79" i="1"/>
  <c r="W79" i="1"/>
  <c r="S80" i="1"/>
  <c r="T80" i="1"/>
  <c r="V80" i="1"/>
  <c r="W80" i="1"/>
  <c r="S81" i="1"/>
  <c r="T81" i="1"/>
  <c r="V81" i="1"/>
  <c r="W81" i="1"/>
  <c r="V82" i="1"/>
  <c r="W82" i="1"/>
  <c r="T83" i="1"/>
  <c r="V85" i="1"/>
  <c r="W85" i="1"/>
  <c r="S91" i="1"/>
  <c r="T91" i="1"/>
  <c r="V91" i="1"/>
  <c r="W91" i="1"/>
  <c r="S98" i="1"/>
  <c r="T98" i="1"/>
  <c r="V98" i="1"/>
  <c r="W98" i="1"/>
  <c r="S99" i="1"/>
  <c r="T99" i="1"/>
  <c r="V99" i="1"/>
  <c r="W99" i="1"/>
  <c r="S104" i="1"/>
  <c r="T104" i="1"/>
  <c r="S108" i="1"/>
  <c r="T108" i="1"/>
  <c r="V108" i="1"/>
  <c r="W108" i="1"/>
  <c r="S110" i="1"/>
  <c r="T110" i="1"/>
  <c r="V110" i="1"/>
  <c r="W110" i="1"/>
  <c r="S111" i="1"/>
  <c r="T111" i="1"/>
  <c r="V111" i="1"/>
  <c r="W111" i="1"/>
  <c r="S112" i="1"/>
  <c r="T112" i="1"/>
  <c r="W112" i="1"/>
  <c r="S114" i="1"/>
  <c r="T114" i="1"/>
  <c r="T115" i="1"/>
  <c r="V115" i="1"/>
  <c r="W115" i="1"/>
  <c r="S117" i="1"/>
  <c r="T117" i="1"/>
  <c r="V117" i="1"/>
  <c r="W117" i="1"/>
  <c r="S118" i="1"/>
  <c r="T118" i="1"/>
  <c r="V118" i="1"/>
  <c r="W118" i="1"/>
  <c r="S119" i="1"/>
  <c r="T119" i="1"/>
  <c r="V119" i="1"/>
  <c r="W119" i="1"/>
  <c r="S120" i="1"/>
  <c r="T120" i="1"/>
  <c r="V120" i="1"/>
  <c r="W120" i="1"/>
  <c r="S121" i="1"/>
  <c r="T121" i="1"/>
  <c r="V121" i="1"/>
  <c r="W121" i="1"/>
  <c r="T122" i="1"/>
  <c r="V122" i="1"/>
  <c r="W122" i="1"/>
  <c r="S125" i="1"/>
  <c r="T125" i="1"/>
  <c r="W125" i="1"/>
  <c r="T126" i="1"/>
  <c r="V126" i="1"/>
  <c r="W126" i="1"/>
  <c r="S127" i="1"/>
  <c r="T127" i="1"/>
  <c r="V127" i="1"/>
  <c r="W127" i="1"/>
  <c r="S128" i="1"/>
  <c r="T128" i="1"/>
  <c r="V128" i="1"/>
  <c r="W128" i="1"/>
  <c r="S130" i="1"/>
  <c r="T130" i="1"/>
  <c r="V130" i="1"/>
  <c r="W130" i="1"/>
  <c r="S131" i="1"/>
  <c r="T131" i="1"/>
  <c r="V131" i="1"/>
  <c r="W131" i="1"/>
  <c r="S16" i="1"/>
  <c r="T16" i="1"/>
  <c r="W16" i="1"/>
  <c r="S17" i="1"/>
  <c r="T17" i="1"/>
  <c r="V17" i="1"/>
  <c r="W17" i="1"/>
  <c r="S18" i="1"/>
  <c r="T18" i="1"/>
  <c r="V18" i="1"/>
  <c r="W18" i="1"/>
  <c r="S20" i="1"/>
  <c r="T20" i="1"/>
  <c r="V20" i="1"/>
  <c r="W20" i="1"/>
  <c r="S21" i="1"/>
  <c r="T21" i="1"/>
  <c r="V21" i="1"/>
  <c r="W21" i="1"/>
  <c r="S26" i="1"/>
  <c r="T26" i="1"/>
  <c r="W26" i="1"/>
  <c r="S29" i="1"/>
  <c r="T29" i="1"/>
  <c r="V29" i="1"/>
  <c r="W29" i="1"/>
  <c r="S30" i="1"/>
  <c r="T30" i="1"/>
  <c r="V30" i="1"/>
  <c r="W30" i="1"/>
  <c r="S31" i="1"/>
  <c r="T31" i="1"/>
  <c r="V31" i="1"/>
  <c r="W31" i="1"/>
  <c r="S32" i="1"/>
  <c r="T32" i="1"/>
  <c r="W32" i="1"/>
  <c r="S39" i="1"/>
  <c r="T39" i="1"/>
  <c r="V39" i="1"/>
  <c r="W39" i="1"/>
  <c r="S40" i="1"/>
  <c r="T40" i="1"/>
  <c r="V40" i="1"/>
  <c r="W40" i="1"/>
  <c r="S41" i="1"/>
  <c r="T41" i="1"/>
  <c r="V41" i="1"/>
  <c r="W41" i="1"/>
  <c r="S47" i="1"/>
  <c r="T47" i="1"/>
  <c r="V47" i="1"/>
  <c r="W47" i="1"/>
  <c r="S48" i="1"/>
  <c r="T48" i="1"/>
  <c r="V48" i="1"/>
  <c r="W48" i="1"/>
  <c r="S49" i="1"/>
  <c r="T49" i="1"/>
  <c r="V49" i="1"/>
  <c r="W49" i="1"/>
  <c r="S55" i="1"/>
  <c r="T55" i="1"/>
  <c r="W55" i="1"/>
  <c r="T56" i="1"/>
  <c r="V56" i="1"/>
  <c r="W56" i="1"/>
  <c r="S57" i="1"/>
  <c r="T57" i="1"/>
  <c r="V57" i="1"/>
  <c r="W57" i="1"/>
  <c r="S59" i="1"/>
  <c r="T59" i="1"/>
  <c r="V59" i="1"/>
  <c r="W59" i="1"/>
  <c r="S60" i="1"/>
  <c r="T60" i="1"/>
  <c r="V60" i="1"/>
  <c r="W60" i="1"/>
  <c r="S61" i="1"/>
  <c r="T61" i="1"/>
  <c r="V61" i="1"/>
  <c r="W61" i="1"/>
  <c r="S62" i="1"/>
  <c r="T62" i="1"/>
  <c r="W62" i="1"/>
  <c r="S64" i="1"/>
  <c r="T64" i="1"/>
  <c r="T65" i="1"/>
  <c r="V65" i="1"/>
  <c r="W65" i="1"/>
  <c r="S66" i="1"/>
  <c r="T66" i="1"/>
  <c r="W66" i="1"/>
  <c r="S67" i="1"/>
  <c r="T67" i="1"/>
  <c r="V67" i="1"/>
  <c r="W67" i="1"/>
  <c r="T14" i="1"/>
  <c r="V14" i="1" l="1"/>
  <c r="V133" i="1"/>
  <c r="S124" i="1"/>
  <c r="S84" i="1"/>
  <c r="W44" i="1"/>
  <c r="S93" i="1"/>
  <c r="M3" i="1" a="1"/>
  <c r="M3" i="1" s="1"/>
  <c r="W53" i="1"/>
  <c r="S74" i="1"/>
  <c r="W63" i="1"/>
  <c r="W33" i="1"/>
  <c r="W24" i="1"/>
  <c r="W113" i="1"/>
  <c r="W103" i="1"/>
  <c r="W73" i="1"/>
  <c r="S133" i="1"/>
  <c r="V123" i="1"/>
  <c r="V34" i="1"/>
  <c r="V23" i="1"/>
  <c r="T44" i="1"/>
  <c r="T53" i="1"/>
  <c r="S83" i="1"/>
  <c r="V63" i="1"/>
  <c r="V33" i="1"/>
  <c r="V24" i="1"/>
  <c r="V103" i="1"/>
  <c r="W54" i="1"/>
  <c r="S44" i="1"/>
  <c r="N4" i="1" a="1"/>
  <c r="N4" i="1" s="1"/>
  <c r="W94" i="1"/>
  <c r="S53" i="1"/>
  <c r="W134" i="1"/>
  <c r="W23" i="1"/>
  <c r="S43" i="1"/>
  <c r="T123" i="1"/>
  <c r="V54" i="1"/>
  <c r="T34" i="1"/>
  <c r="T23" i="1"/>
  <c r="V45" i="1"/>
  <c r="T92" i="1"/>
  <c r="N3" i="1" a="1"/>
  <c r="N3" i="1" s="1"/>
  <c r="T102" i="1"/>
  <c r="V94" i="1"/>
  <c r="T116" i="1"/>
  <c r="V134" i="1"/>
  <c r="T15" i="1"/>
  <c r="M2" i="1"/>
  <c r="T63" i="1"/>
  <c r="T33" i="1"/>
  <c r="T24" i="1"/>
  <c r="T113" i="1"/>
  <c r="T103" i="1"/>
  <c r="T85" i="1"/>
  <c r="T82" i="1"/>
  <c r="T73" i="1"/>
  <c r="T132" i="1"/>
  <c r="T25" i="1"/>
  <c r="W124" i="1"/>
  <c r="S123" i="1"/>
  <c r="W84" i="1"/>
  <c r="S72" i="1"/>
  <c r="W35" i="1"/>
  <c r="S34" i="1"/>
  <c r="W75" i="1"/>
  <c r="S23" i="1"/>
  <c r="W93" i="1"/>
  <c r="S92" i="1"/>
  <c r="S102" i="1"/>
  <c r="W95" i="1"/>
  <c r="W74" i="1"/>
  <c r="S116" i="1"/>
  <c r="S15" i="1"/>
  <c r="T133" i="1"/>
  <c r="V73" i="1"/>
  <c r="M1" i="1"/>
  <c r="S65" i="1"/>
  <c r="S56" i="1"/>
  <c r="S126" i="1"/>
  <c r="S122" i="1"/>
  <c r="S113" i="1"/>
  <c r="V124" i="1"/>
  <c r="T106" i="1"/>
  <c r="V84" i="1"/>
  <c r="T54" i="1"/>
  <c r="V35" i="1"/>
  <c r="V75" i="1"/>
  <c r="T45" i="1"/>
  <c r="V93" i="1"/>
  <c r="Q4" i="1" a="1"/>
  <c r="Q4" i="1" s="1"/>
  <c r="P4" i="1" a="1"/>
  <c r="P4" i="1" s="1"/>
  <c r="T94" i="1"/>
  <c r="V95" i="1"/>
  <c r="T138" i="1"/>
  <c r="V74" i="1"/>
  <c r="T134" i="1"/>
  <c r="S14" i="1"/>
  <c r="W64" i="1"/>
  <c r="W114" i="1"/>
  <c r="W104" i="1"/>
  <c r="W83" i="1"/>
  <c r="S54" i="1"/>
  <c r="W43" i="1"/>
  <c r="Q3" i="1" a="1"/>
  <c r="Q3" i="1" s="1"/>
  <c r="P3" i="1" a="1"/>
  <c r="P3" i="1" s="1"/>
  <c r="S94" i="1"/>
  <c r="S134" i="1"/>
  <c r="W14" i="1"/>
  <c r="V26" i="1"/>
  <c r="M10" i="1" l="1"/>
  <c r="N10" i="1"/>
  <c r="P10" i="1"/>
  <c r="M11" i="1"/>
  <c r="N11" i="1"/>
  <c r="P9" i="1"/>
  <c r="Q8" i="1"/>
  <c r="N7" i="1"/>
  <c r="Q7" i="1"/>
  <c r="Q11" i="1"/>
  <c r="M9" i="1"/>
  <c r="P11" i="1"/>
  <c r="M8" i="1"/>
  <c r="P8" i="1"/>
  <c r="M7" i="1"/>
  <c r="P7" i="1"/>
  <c r="N8" i="1"/>
  <c r="Q9" i="1"/>
  <c r="N9" i="1"/>
  <c r="Q10" i="1"/>
  <c r="P6" i="1" l="1"/>
  <c r="Q6" i="1"/>
  <c r="N6" i="1"/>
  <c r="M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Yoo-Min Jung</author>
    <author>정유민</author>
  </authors>
  <commentList>
    <comment ref="M7" authorId="0" shapeId="0" xr:uid="{AB373F84-2EDC-0547-B354-FCC66EB101A5}">
      <text>
        <r>
          <rPr>
            <b/>
            <sz val="10"/>
            <color rgb="FF000000"/>
            <rFont val="Malgun Gothic"/>
            <family val="2"/>
            <charset val="129"/>
          </rPr>
          <t>Yoo-Min Jung:</t>
        </r>
        <r>
          <rPr>
            <sz val="10"/>
            <color rgb="FF000000"/>
            <rFont val="Malgun Gothic"/>
            <family val="2"/>
            <charset val="129"/>
          </rPr>
          <t xml:space="preserve">
</t>
        </r>
        <r>
          <rPr>
            <sz val="10"/>
            <color rgb="FF000000"/>
            <rFont val="Malgun Gothic"/>
            <family val="2"/>
            <charset val="129"/>
          </rPr>
          <t xml:space="preserve">MambaSL: extremely good or extremely bad
</t>
        </r>
        <r>
          <rPr>
            <sz val="10"/>
            <color rgb="FF000000"/>
            <rFont val="Malgun Gothic"/>
            <family val="2"/>
            <charset val="129"/>
          </rPr>
          <t xml:space="preserve">-&gt; The non-DL and MambaSL have distinct trend
</t>
        </r>
        <r>
          <rPr>
            <sz val="10"/>
            <color rgb="FF000000"/>
            <rFont val="Malgun Gothic"/>
            <family val="2"/>
            <charset val="129"/>
          </rPr>
          <t xml:space="preserve">-&gt; similar to Figure 5&amp;6 (UMAP findings)
</t>
        </r>
      </text>
    </comment>
    <comment ref="B59" authorId="1" shapeId="0" xr:uid="{42F2A6F7-2158-8C4B-B3FD-290586FF3C14}">
      <text>
        <r>
          <rPr>
            <sz val="10"/>
            <color rgb="FF000000"/>
            <rFont val="Malgun Gothic"/>
            <family val="2"/>
            <charset val="129"/>
          </rPr>
          <t xml:space="preserve">neither missing nor  variable length dataset
</t>
        </r>
        <r>
          <rPr>
            <sz val="10"/>
            <color rgb="FF000000"/>
            <rFont val="Malgun Gothic"/>
            <family val="2"/>
            <charset val="129"/>
          </rPr>
          <t xml:space="preserve">but not tested in conventional ML papers
</t>
        </r>
        <r>
          <rPr>
            <sz val="10"/>
            <color rgb="FF000000"/>
            <rFont val="Malgun Gothic"/>
            <family val="2"/>
            <charset val="129"/>
          </rPr>
          <t xml:space="preserve">(not included in 112 subset)
</t>
        </r>
        <r>
          <rPr>
            <sz val="10"/>
            <color rgb="FF000000"/>
            <rFont val="Malgun Gothic"/>
            <family val="2"/>
            <charset val="129"/>
          </rPr>
          <t>(also got error only in Rocket, not in other MLs)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Yoo-Min Jung</author>
    <author>정유민</author>
  </authors>
  <commentList>
    <comment ref="M89" authorId="0" shapeId="0" xr:uid="{83AEE586-5C17-E04D-B32E-75C7B911559B}">
      <text>
        <r>
          <rPr>
            <sz val="10"/>
            <color rgb="FF000000"/>
            <rFont val="Malgun Gothic"/>
            <family val="2"/>
            <charset val="129"/>
          </rPr>
          <t xml:space="preserve">if we make the dataset into 3 channel,
</t>
        </r>
        <r>
          <rPr>
            <sz val="10"/>
            <color rgb="FF000000"/>
            <rFont val="Malgun Gothic"/>
            <family val="2"/>
            <charset val="129"/>
          </rPr>
          <t xml:space="preserve">the acc increase to </t>
        </r>
      </text>
    </comment>
    <comment ref="B114" authorId="1" shapeId="0" xr:uid="{86A17980-8195-4B42-8BD6-CF2C37519192}">
      <text>
        <r>
          <rPr>
            <sz val="10"/>
            <color rgb="FF000000"/>
            <rFont val="Malgun Gothic"/>
            <family val="2"/>
            <charset val="129"/>
          </rPr>
          <t>n</t>
        </r>
        <r>
          <rPr>
            <sz val="10"/>
            <color rgb="FF000000"/>
            <rFont val="Malgun Gothic"/>
            <family val="2"/>
            <charset val="129"/>
          </rPr>
          <t>either</t>
        </r>
        <r>
          <rPr>
            <sz val="10"/>
            <color rgb="FF000000"/>
            <rFont val="Malgun Gothic"/>
            <family val="2"/>
            <charset val="129"/>
          </rPr>
          <t xml:space="preserve"> missing </t>
        </r>
        <r>
          <rPr>
            <sz val="10"/>
            <color rgb="FF000000"/>
            <rFont val="Malgun Gothic"/>
            <family val="2"/>
            <charset val="129"/>
          </rPr>
          <t>nor</t>
        </r>
        <r>
          <rPr>
            <sz val="10"/>
            <color rgb="FF000000"/>
            <rFont val="Malgun Gothic"/>
            <family val="2"/>
            <charset val="129"/>
          </rPr>
          <t xml:space="preserve"> </t>
        </r>
        <r>
          <rPr>
            <sz val="10"/>
            <color rgb="FF000000"/>
            <rFont val="Malgun Gothic"/>
            <family val="2"/>
            <charset val="129"/>
          </rPr>
          <t xml:space="preserve"> </t>
        </r>
        <r>
          <rPr>
            <sz val="10"/>
            <color rgb="FF000000"/>
            <rFont val="Malgun Gothic"/>
            <family val="2"/>
            <charset val="129"/>
          </rPr>
          <t>variable l</t>
        </r>
        <r>
          <rPr>
            <sz val="10"/>
            <color rgb="FF000000"/>
            <rFont val="Malgun Gothic"/>
            <family val="2"/>
            <charset val="129"/>
          </rPr>
          <t>ength dataset</t>
        </r>
        <r>
          <rPr>
            <sz val="10"/>
            <color rgb="FF000000"/>
            <rFont val="Malgun Gothic"/>
            <family val="2"/>
            <charset val="129"/>
          </rPr>
          <t xml:space="preserve">
</t>
        </r>
        <r>
          <rPr>
            <sz val="10"/>
            <color rgb="FF000000"/>
            <rFont val="Malgun Gothic"/>
            <family val="2"/>
            <charset val="129"/>
          </rPr>
          <t>but not tested in conventional ML papers</t>
        </r>
        <r>
          <rPr>
            <sz val="10"/>
            <color rgb="FF000000"/>
            <rFont val="Malgun Gothic"/>
            <family val="2"/>
            <charset val="129"/>
          </rPr>
          <t xml:space="preserve">
(not included in 112 subset)</t>
        </r>
        <r>
          <rPr>
            <sz val="10"/>
            <color rgb="FF000000"/>
            <rFont val="Malgun Gothic"/>
            <family val="2"/>
            <charset val="129"/>
          </rPr>
          <t xml:space="preserve">
</t>
        </r>
        <r>
          <rPr>
            <sz val="10"/>
            <color rgb="FF000000"/>
            <rFont val="Malgun Gothic"/>
            <family val="2"/>
            <charset val="129"/>
          </rPr>
          <t>(also got error only in Rocket, not in other MLs)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<sst xmlns="http://schemas.openxmlformats.org/spreadsheetml/2006/main" count="823" uniqueCount="235">
  <si>
    <t>Dataset</t>
  </si>
  <si>
    <t>Type</t>
  </si>
  <si>
    <t>#train</t>
    <phoneticPr fontId="1" type="noConversion"/>
  </si>
  <si>
    <t>#test</t>
    <phoneticPr fontId="1" type="noConversion"/>
  </si>
  <si>
    <t>var</t>
    <phoneticPr fontId="1" type="noConversion"/>
  </si>
  <si>
    <t>len</t>
    <phoneticPr fontId="1" type="noConversion"/>
  </si>
  <si>
    <t>class</t>
    <phoneticPr fontId="1" type="noConversion"/>
  </si>
  <si>
    <t>missing value</t>
    <phoneticPr fontId="1" type="noConversion"/>
  </si>
  <si>
    <t>variable length</t>
    <phoneticPr fontId="1" type="noConversion"/>
  </si>
  <si>
    <t>ACSF1</t>
  </si>
  <si>
    <t>DEVICE</t>
  </si>
  <si>
    <t>Adiac</t>
  </si>
  <si>
    <t>IMAGE</t>
  </si>
  <si>
    <t>AllGestureWiimoteX</t>
    <phoneticPr fontId="1" type="noConversion"/>
  </si>
  <si>
    <t>HAR</t>
  </si>
  <si>
    <t>AllGestureWiimoteY</t>
    <phoneticPr fontId="1" type="noConversion"/>
  </si>
  <si>
    <t>AllGestureWiimoteZ</t>
    <phoneticPr fontId="1" type="noConversion"/>
  </si>
  <si>
    <t>ArrowHead</t>
  </si>
  <si>
    <t>BME</t>
  </si>
  <si>
    <t>SIMULATED</t>
  </si>
  <si>
    <t>Beef</t>
  </si>
  <si>
    <t>SPECTRO</t>
  </si>
  <si>
    <t>BeetleFly</t>
  </si>
  <si>
    <t>BirdChicken</t>
  </si>
  <si>
    <t>CBF</t>
  </si>
  <si>
    <t>Car</t>
  </si>
  <si>
    <t>SENSOR</t>
  </si>
  <si>
    <t>Chinatown</t>
  </si>
  <si>
    <t>TRAFFIC</t>
  </si>
  <si>
    <t>ChlorineC</t>
  </si>
  <si>
    <t>ECG</t>
  </si>
  <si>
    <t>Coffee</t>
  </si>
  <si>
    <t>Computers</t>
  </si>
  <si>
    <t>CricketX</t>
  </si>
  <si>
    <t>CricketY</t>
  </si>
  <si>
    <t>CricketZ</t>
  </si>
  <si>
    <t>Crop</t>
  </si>
  <si>
    <t>DiatomSizeR</t>
  </si>
  <si>
    <t>DistalPOAG</t>
  </si>
  <si>
    <t>DistalPOC</t>
  </si>
  <si>
    <t>DistalPTW</t>
  </si>
  <si>
    <t>DodgerLoopDay</t>
    <phoneticPr fontId="1" type="noConversion"/>
  </si>
  <si>
    <t>DodgerLoopGame</t>
    <phoneticPr fontId="1" type="noConversion"/>
  </si>
  <si>
    <t>DodgerLoopWeekend</t>
    <phoneticPr fontId="1" type="noConversion"/>
  </si>
  <si>
    <t>ECG200</t>
  </si>
  <si>
    <t>ECG5000</t>
  </si>
  <si>
    <t>ECGFiveDays</t>
  </si>
  <si>
    <t>EOGHS</t>
  </si>
  <si>
    <t>EOG</t>
  </si>
  <si>
    <t>EOGVS</t>
  </si>
  <si>
    <t>Earthquakes</t>
  </si>
  <si>
    <t>ElectricDevices</t>
  </si>
  <si>
    <t>EthanolL</t>
  </si>
  <si>
    <t>FaceAll</t>
  </si>
  <si>
    <t>FaceFour</t>
  </si>
  <si>
    <t>FacesUCR</t>
  </si>
  <si>
    <t>FiftyWords</t>
  </si>
  <si>
    <t>Fish</t>
  </si>
  <si>
    <t>FordA</t>
  </si>
  <si>
    <t>FordB</t>
  </si>
  <si>
    <t>FreezerRT</t>
  </si>
  <si>
    <t>FreezerST</t>
  </si>
  <si>
    <t>Fungi</t>
    <phoneticPr fontId="1" type="noConversion"/>
  </si>
  <si>
    <t>OTHER</t>
  </si>
  <si>
    <t>GestureMidAirD1</t>
  </si>
  <si>
    <t>GestureMidAirD2</t>
  </si>
  <si>
    <t>GestureMidAirD3</t>
  </si>
  <si>
    <t>GesturePebbleZ1</t>
  </si>
  <si>
    <t>GesturePebbleZ2</t>
  </si>
  <si>
    <t>GunPoint</t>
  </si>
  <si>
    <t>GunPointAS</t>
  </si>
  <si>
    <t>GunPointMVF</t>
  </si>
  <si>
    <t>GunPointOVY</t>
  </si>
  <si>
    <t>Ham</t>
  </si>
  <si>
    <t>HandOutlines</t>
  </si>
  <si>
    <t>Haptics</t>
  </si>
  <si>
    <t>MOTION</t>
  </si>
  <si>
    <t>Herring</t>
  </si>
  <si>
    <t>HouseT</t>
  </si>
  <si>
    <t>InlineSkate</t>
  </si>
  <si>
    <t>InsectEPGRT</t>
  </si>
  <si>
    <t>EPG</t>
  </si>
  <si>
    <t>InsectEPGST</t>
  </si>
  <si>
    <t>InsectWS</t>
  </si>
  <si>
    <t>AUDIO</t>
  </si>
  <si>
    <t>ItalyPowerD</t>
  </si>
  <si>
    <t>LargeKitchenA</t>
  </si>
  <si>
    <t>Lightning2</t>
  </si>
  <si>
    <t>Lightning7</t>
  </si>
  <si>
    <t>Mallat</t>
  </si>
  <si>
    <t>Meat</t>
  </si>
  <si>
    <t>MedicalImages</t>
  </si>
  <si>
    <t>MelbournePedestrian</t>
    <phoneticPr fontId="1" type="noConversion"/>
  </si>
  <si>
    <t>MiddlePOAG</t>
  </si>
  <si>
    <t>MiddlePOC</t>
  </si>
  <si>
    <t>MiddlePTW</t>
  </si>
  <si>
    <t>MixedShapesRT</t>
  </si>
  <si>
    <t>MixedShapesSmallTrain</t>
    <phoneticPr fontId="1" type="noConversion"/>
  </si>
  <si>
    <t>MoteStrain</t>
  </si>
  <si>
    <t>NonIFECGT1</t>
  </si>
  <si>
    <t>NonIFECGT2</t>
  </si>
  <si>
    <t>OSULeaf</t>
  </si>
  <si>
    <t>OliveOil</t>
  </si>
  <si>
    <t>PLAID</t>
    <phoneticPr fontId="1" type="noConversion"/>
  </si>
  <si>
    <t>PhalangesOC</t>
  </si>
  <si>
    <t>Phoneme</t>
  </si>
  <si>
    <t>PickupGestureWiimoteZ</t>
    <phoneticPr fontId="1" type="noConversion"/>
  </si>
  <si>
    <t>HEMODYNAMICS</t>
  </si>
  <si>
    <t>PigAP (Part 1)</t>
  </si>
  <si>
    <t>PigAP (Part 2)</t>
  </si>
  <si>
    <t>PigCVP</t>
  </si>
  <si>
    <t>Plane</t>
  </si>
  <si>
    <t>PowerC</t>
  </si>
  <si>
    <t>ProximalPOAG</t>
  </si>
  <si>
    <t>ProximalPOC</t>
  </si>
  <si>
    <t>ProximalPTW</t>
  </si>
  <si>
    <t>RefrigerationD</t>
  </si>
  <si>
    <t>Rock</t>
  </si>
  <si>
    <t>ScreenType</t>
  </si>
  <si>
    <t>SemgHandGC</t>
  </si>
  <si>
    <t>SemgHandMCh2</t>
  </si>
  <si>
    <t>SemgHandSCh2</t>
  </si>
  <si>
    <t>ShakeGestureWiimoteZ</t>
    <phoneticPr fontId="1" type="noConversion"/>
  </si>
  <si>
    <t>ShapeletSim</t>
  </si>
  <si>
    <t>ShapesAll</t>
  </si>
  <si>
    <t>SmallKitchenA</t>
  </si>
  <si>
    <t>SmoothS</t>
  </si>
  <si>
    <t>SonyAIBORS1</t>
  </si>
  <si>
    <t>SonyAIBORS2</t>
  </si>
  <si>
    <t>StarLightC</t>
  </si>
  <si>
    <t>Strawberry</t>
  </si>
  <si>
    <t>SwedishLeaf</t>
  </si>
  <si>
    <t>Symbols</t>
  </si>
  <si>
    <t>SyntheticC</t>
  </si>
  <si>
    <t>ToeS1</t>
  </si>
  <si>
    <t>ToeS2</t>
  </si>
  <si>
    <t>Trace</t>
  </si>
  <si>
    <t>TwoLeadECG</t>
  </si>
  <si>
    <t>TwoPatterns</t>
  </si>
  <si>
    <t>UMD</t>
  </si>
  <si>
    <t>UWaveGLAll</t>
  </si>
  <si>
    <t>UWaveGLX</t>
  </si>
  <si>
    <t>UWaveGLY</t>
  </si>
  <si>
    <t>UWaveGLZ</t>
  </si>
  <si>
    <t>Wafer</t>
  </si>
  <si>
    <t>Wine</t>
  </si>
  <si>
    <t>WordS</t>
  </si>
  <si>
    <t>Worms</t>
  </si>
  <si>
    <t>WormsTwoC</t>
  </si>
  <si>
    <t>Yoga</t>
  </si>
  <si>
    <t>avg. rank</t>
    <phoneticPr fontId="1" type="noConversion"/>
  </si>
  <si>
    <t>index</t>
    <phoneticPr fontId="1" type="noConversion"/>
  </si>
  <si>
    <t>url</t>
    <phoneticPr fontId="1" type="noConversion"/>
  </si>
  <si>
    <t>AllGestureWiimoteX</t>
  </si>
  <si>
    <t>AllGestureWiimoteY</t>
  </si>
  <si>
    <t>AllGestureWiimoteZ</t>
  </si>
  <si>
    <t>ChlorineConcentration</t>
  </si>
  <si>
    <t>CinCECGTorso</t>
  </si>
  <si>
    <t>DiatomSizeReduction</t>
  </si>
  <si>
    <t>DistalPhalanxOutlineAgeGroup</t>
  </si>
  <si>
    <t>DistalPhalanxOutlineCorrect</t>
  </si>
  <si>
    <t>DistalPhalanxTW</t>
  </si>
  <si>
    <t>DodgerLoopDay</t>
  </si>
  <si>
    <t>DodgerLoopGame</t>
  </si>
  <si>
    <t>DodgerLoopWeekend</t>
  </si>
  <si>
    <t>EOGHorizontalSignal</t>
  </si>
  <si>
    <t>EOGVerticalSignal</t>
  </si>
  <si>
    <t>EthanolLevel</t>
  </si>
  <si>
    <t>FreezerRegularTrain</t>
  </si>
  <si>
    <t>FreezerSmallTrain</t>
  </si>
  <si>
    <t>Fungi</t>
  </si>
  <si>
    <t>GunPointAgeSpan</t>
  </si>
  <si>
    <t>GunPointMaleVersusFemale</t>
  </si>
  <si>
    <t>GunPointOldVersusYoung</t>
  </si>
  <si>
    <t>HouseTwenty</t>
  </si>
  <si>
    <t>InsectEPGRegularTrain</t>
  </si>
  <si>
    <t>InsectEPGSmallTrain</t>
  </si>
  <si>
    <t>ItalyPowerDemand</t>
  </si>
  <si>
    <t>LargeKitchenAppliances</t>
  </si>
  <si>
    <t>MelbournePedestrian</t>
  </si>
  <si>
    <t>MiddlePhalanxOutlineAgeGroup</t>
  </si>
  <si>
    <t>MiddlePhalanxOutlineCorrect</t>
  </si>
  <si>
    <t>MiddlePhalanxTW</t>
  </si>
  <si>
    <t>MixedShapesRegularTrain</t>
  </si>
  <si>
    <t>MixedShapesSmallTrain</t>
  </si>
  <si>
    <t>NonInvasiveFetalECGThorax1</t>
  </si>
  <si>
    <t>NonInvasiveFetalECGThorax2</t>
  </si>
  <si>
    <t>PhalangesOutlinesCorrect</t>
  </si>
  <si>
    <t>PickupGestureWiimoteZ</t>
  </si>
  <si>
    <t>PigAirwayPressure</t>
  </si>
  <si>
    <t>PigArtPressure</t>
  </si>
  <si>
    <t>PLAID</t>
  </si>
  <si>
    <t>PowerCons</t>
  </si>
  <si>
    <t>ProximalPhalanxOutlineAgeGroup</t>
  </si>
  <si>
    <t>ProximalPhalanxOutlineCorrect</t>
  </si>
  <si>
    <t>ProximalPhalanxTW</t>
  </si>
  <si>
    <t>RefrigerationDevices</t>
  </si>
  <si>
    <t>SemgHandGenderCh2</t>
  </si>
  <si>
    <t>SemgHandMovementCh2</t>
  </si>
  <si>
    <t>SemgHandSubjectCh2</t>
  </si>
  <si>
    <t>ShakeGestureWiimoteZ</t>
  </si>
  <si>
    <t>SmallKitchenAppliances</t>
  </si>
  <si>
    <t>SmoothSubspace</t>
  </si>
  <si>
    <t>SonyAIBORobotSurface1</t>
  </si>
  <si>
    <t>SonyAIBORobotSurface2</t>
  </si>
  <si>
    <t>StarLightCurves</t>
  </si>
  <si>
    <t>SyntheticControl</t>
  </si>
  <si>
    <t>ToeSegmentation1</t>
  </si>
  <si>
    <t>ToeSegmentation2</t>
  </si>
  <si>
    <t>UWaveGestureLibraryAll</t>
  </si>
  <si>
    <t>UWaveGestureLibraryX</t>
  </si>
  <si>
    <t>UWaveGestureLibraryY</t>
  </si>
  <si>
    <t>UWaveGestureLibraryZ</t>
  </si>
  <si>
    <t>WordSynonyms</t>
  </si>
  <si>
    <t>WormsTwoClass</t>
  </si>
  <si>
    <t>CinCECGTorso</t>
    <phoneticPr fontId="1" type="noConversion"/>
  </si>
  <si>
    <t>MambaSL</t>
  </si>
  <si>
    <t>Rocket (2019)</t>
  </si>
  <si>
    <t>HC2 (2021)</t>
  </si>
  <si>
    <t>Hydra (2023)</t>
  </si>
  <si>
    <t>MR+Hydra (2023)</t>
  </si>
  <si>
    <t>avg. acc (128)</t>
    <phoneticPr fontId="1" type="noConversion"/>
  </si>
  <si>
    <t>avg. acc (112)</t>
    <phoneticPr fontId="1" type="noConversion"/>
  </si>
  <si>
    <t># of win/draw</t>
  </si>
  <si>
    <t># of lose/draw</t>
  </si>
  <si>
    <t># of rank 1</t>
  </si>
  <si>
    <t># of rank 2</t>
  </si>
  <si>
    <t># of rank 3</t>
  </si>
  <si>
    <t># of rank 4</t>
  </si>
  <si>
    <t># of rank 5</t>
  </si>
  <si>
    <t>max - ours</t>
    <phoneticPr fontId="1" type="noConversion"/>
  </si>
  <si>
    <t>/std</t>
    <phoneticPr fontId="1" type="noConversion"/>
  </si>
  <si>
    <t>unknown</t>
    <phoneticPr fontId="1" type="noConversion"/>
  </si>
  <si>
    <t>is UCR85?</t>
    <phoneticPr fontId="1" type="noConversion"/>
  </si>
  <si>
    <t>MambaSL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</si>
</sst>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_);[Red]\(0\)"/>
    <numFmt numFmtId="178" formatCode="0.000_);[Red]\(0.000\)"/>
  </numFmts>
  <fonts count="14">
    <font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color rgb="FF333333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333333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color theme="4"/>
      <name val="맑은 고딕"/>
      <family val="2"/>
      <charset val="129"/>
      <scheme val="minor"/>
    </font>
    <font>
      <sz val="10"/>
      <color rgb="FF000000"/>
      <name val="Malgun Gothic"/>
      <family val="2"/>
      <charset val="129"/>
    </font>
    <font>
      <u/>
      <sz val="12"/>
      <color theme="10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theme="2"/>
      <name val="맑은 고딕"/>
      <family val="2"/>
      <charset val="129"/>
      <scheme val="minor"/>
    </font>
    <font>
      <b/>
      <sz val="10"/>
      <color rgb="FF000000"/>
      <name val="Malgun Gothic"/>
      <family val="2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/>
    <xf numFmtId="177" fontId="2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176" fontId="2" fillId="0" borderId="0" xfId="0" applyNumberFormat="1" applyFont="1" applyAlignment="1"/>
    <xf numFmtId="0" fontId="5" fillId="0" borderId="0" xfId="0" applyFont="1" applyAlignment="1"/>
    <xf numFmtId="0" fontId="6" fillId="0" borderId="0" xfId="0" applyFont="1">
      <alignment vertical="center"/>
    </xf>
    <xf numFmtId="177" fontId="7" fillId="0" borderId="0" xfId="0" applyNumberFormat="1" applyFont="1" applyAlignment="1">
      <alignment horizontal="right" vertical="center"/>
    </xf>
    <xf numFmtId="177" fontId="5" fillId="0" borderId="0" xfId="0" applyNumberFormat="1" applyFont="1" applyAlignment="1">
      <alignment horizontal="right" vertical="center"/>
    </xf>
    <xf numFmtId="0" fontId="8" fillId="0" borderId="0" xfId="0" applyFont="1" applyAlignment="1"/>
    <xf numFmtId="0" fontId="4" fillId="0" borderId="0" xfId="0" applyFont="1">
      <alignment vertical="center"/>
    </xf>
    <xf numFmtId="2" fontId="5" fillId="0" borderId="0" xfId="0" applyNumberFormat="1" applyFont="1">
      <alignment vertical="center"/>
    </xf>
    <xf numFmtId="0" fontId="7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1" fillId="0" borderId="0" xfId="1" applyFont="1">
      <alignment vertical="center"/>
    </xf>
    <xf numFmtId="0" fontId="2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>
      <alignment vertical="center"/>
    </xf>
    <xf numFmtId="177" fontId="5" fillId="0" borderId="0" xfId="0" applyNumberFormat="1" applyFont="1">
      <alignment vertical="center"/>
    </xf>
    <xf numFmtId="177" fontId="12" fillId="0" borderId="0" xfId="0" applyNumberFormat="1" applyFont="1">
      <alignment vertical="center"/>
    </xf>
    <xf numFmtId="178" fontId="0" fillId="0" borderId="0" xfId="0" applyNumberFormat="1">
      <alignment vertical="center"/>
    </xf>
    <xf numFmtId="178" fontId="5" fillId="0" borderId="0" xfId="0" applyNumberFormat="1" applyFont="1">
      <alignment vertical="center"/>
    </xf>
    <xf numFmtId="178" fontId="0" fillId="0" borderId="0" xfId="0" applyNumberFormat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timeseriesclassification.com/description.php?Dataset=InlineSkate" TargetMode="External"/><Relationship Id="rId21" Type="http://schemas.openxmlformats.org/officeDocument/2006/relationships/hyperlink" Target="https://www.timeseriesclassification.com/description.php?Dataset=FordB" TargetMode="External"/><Relationship Id="rId42" Type="http://schemas.openxmlformats.org/officeDocument/2006/relationships/hyperlink" Target="https://www.timeseriesclassification.com/description.php?Dataset=MoteStrain" TargetMode="External"/><Relationship Id="rId47" Type="http://schemas.openxmlformats.org/officeDocument/2006/relationships/hyperlink" Target="https://www.timeseriesclassification.com/description.php?Dataset=RefrigerationDevices" TargetMode="External"/><Relationship Id="rId63" Type="http://schemas.openxmlformats.org/officeDocument/2006/relationships/hyperlink" Target="https://www.timeseriesclassification.com/description.php?Dataset=Trace" TargetMode="External"/><Relationship Id="rId68" Type="http://schemas.openxmlformats.org/officeDocument/2006/relationships/hyperlink" Target="https://www.timeseriesclassification.com/description.php?Dataset=Worms" TargetMode="External"/><Relationship Id="rId84" Type="http://schemas.openxmlformats.org/officeDocument/2006/relationships/hyperlink" Target="https://www.timeseriesclassification.com/description.php?Dataset=HandOutlines" TargetMode="External"/><Relationship Id="rId89" Type="http://schemas.openxmlformats.org/officeDocument/2006/relationships/hyperlink" Target="https://www.timeseriesclassification.com/description.php?Dataset=MiddlePhalanxTW" TargetMode="External"/><Relationship Id="rId112" Type="http://schemas.openxmlformats.org/officeDocument/2006/relationships/hyperlink" Target="https://www.timeseriesclassification.com/description.php?Dataset=PigAirwayPressure" TargetMode="External"/><Relationship Id="rId16" Type="http://schemas.openxmlformats.org/officeDocument/2006/relationships/hyperlink" Target="https://www.timeseriesclassification.com/description.php?Dataset=DodgerLoopWeekend" TargetMode="External"/><Relationship Id="rId107" Type="http://schemas.openxmlformats.org/officeDocument/2006/relationships/hyperlink" Target="https://www.timeseriesclassification.com/description.php?Dataset=TwoLeadECG" TargetMode="External"/><Relationship Id="rId11" Type="http://schemas.openxmlformats.org/officeDocument/2006/relationships/hyperlink" Target="https://www.timeseriesclassification.com/description.php?Dataset=CricketX" TargetMode="External"/><Relationship Id="rId32" Type="http://schemas.openxmlformats.org/officeDocument/2006/relationships/hyperlink" Target="https://www.timeseriesclassification.com/description.php?Dataset=GunPointOldVersusYoung" TargetMode="External"/><Relationship Id="rId37" Type="http://schemas.openxmlformats.org/officeDocument/2006/relationships/hyperlink" Target="https://www.timeseriesclassification.com/description.php?Dataset=Lightning2" TargetMode="External"/><Relationship Id="rId53" Type="http://schemas.openxmlformats.org/officeDocument/2006/relationships/hyperlink" Target="https://www.timeseriesclassification.com/description.php?Dataset=ShapeletSim" TargetMode="External"/><Relationship Id="rId58" Type="http://schemas.openxmlformats.org/officeDocument/2006/relationships/hyperlink" Target="https://www.timeseriesclassification.com/description.php?Dataset=StarLightCurves" TargetMode="External"/><Relationship Id="rId74" Type="http://schemas.openxmlformats.org/officeDocument/2006/relationships/hyperlink" Target="https://www.timeseriesclassification.com/description.php?Dataset=BeetleFly" TargetMode="External"/><Relationship Id="rId79" Type="http://schemas.openxmlformats.org/officeDocument/2006/relationships/hyperlink" Target="https://www.timeseriesclassification.com/description.php?Dataset=DistalPhalanxTW" TargetMode="External"/><Relationship Id="rId102" Type="http://schemas.openxmlformats.org/officeDocument/2006/relationships/hyperlink" Target="https://www.timeseriesclassification.com/description.php?Dataset=ECG5000" TargetMode="External"/><Relationship Id="rId123" Type="http://schemas.openxmlformats.org/officeDocument/2006/relationships/hyperlink" Target="https://www.timeseriesclassification.com/description.php?Dataset=MixedShapesSmallTrain" TargetMode="External"/><Relationship Id="rId128" Type="http://schemas.openxmlformats.org/officeDocument/2006/relationships/vmlDrawing" Target="../drawings/vmlDrawing1.vml"/><Relationship Id="rId5" Type="http://schemas.openxmlformats.org/officeDocument/2006/relationships/hyperlink" Target="https://www.timeseriesclassification.com/description.php?Dataset=Beef" TargetMode="External"/><Relationship Id="rId90" Type="http://schemas.openxmlformats.org/officeDocument/2006/relationships/hyperlink" Target="https://www.timeseriesclassification.com/description.php?Dataset=MixedShapesRegularTrain" TargetMode="External"/><Relationship Id="rId95" Type="http://schemas.openxmlformats.org/officeDocument/2006/relationships/hyperlink" Target="https://www.timeseriesclassification.com/description.php?Dataset=Symbols" TargetMode="External"/><Relationship Id="rId22" Type="http://schemas.openxmlformats.org/officeDocument/2006/relationships/hyperlink" Target="https://www.timeseriesclassification.com/description.php?Dataset=FreezerRegularTrain" TargetMode="External"/><Relationship Id="rId27" Type="http://schemas.openxmlformats.org/officeDocument/2006/relationships/hyperlink" Target="https://www.timeseriesclassification.com/description.php?Dataset=GesturePebbleZ1" TargetMode="External"/><Relationship Id="rId43" Type="http://schemas.openxmlformats.org/officeDocument/2006/relationships/hyperlink" Target="https://www.timeseriesclassification.com/description.php?Dataset=Phoneme" TargetMode="External"/><Relationship Id="rId48" Type="http://schemas.openxmlformats.org/officeDocument/2006/relationships/hyperlink" Target="https://www.timeseriesclassification.com/description.php?Dataset=ScreenType" TargetMode="External"/><Relationship Id="rId64" Type="http://schemas.openxmlformats.org/officeDocument/2006/relationships/hyperlink" Target="https://www.timeseriesclassification.com/description.php?Dataset=TwoPatterns" TargetMode="External"/><Relationship Id="rId69" Type="http://schemas.openxmlformats.org/officeDocument/2006/relationships/hyperlink" Target="https://www.timeseriesclassification.com/description.php?Dataset=WormsTwoClass" TargetMode="External"/><Relationship Id="rId113" Type="http://schemas.openxmlformats.org/officeDocument/2006/relationships/hyperlink" Target="https://www.timeseriesclassification.com/description.php?Dataset=FiftyWords" TargetMode="External"/><Relationship Id="rId118" Type="http://schemas.openxmlformats.org/officeDocument/2006/relationships/hyperlink" Target="https://www.timeseriesclassification.com/description.php?Dataset=OliveOil" TargetMode="External"/><Relationship Id="rId80" Type="http://schemas.openxmlformats.org/officeDocument/2006/relationships/hyperlink" Target="https://www.timeseriesclassification.com/description.php?Dataset=FaceAll" TargetMode="External"/><Relationship Id="rId85" Type="http://schemas.openxmlformats.org/officeDocument/2006/relationships/hyperlink" Target="https://www.timeseriesclassification.com/description.php?Dataset=Herring" TargetMode="External"/><Relationship Id="rId12" Type="http://schemas.openxmlformats.org/officeDocument/2006/relationships/hyperlink" Target="https://www.timeseriesclassification.com/description.php?Dataset=CricketY" TargetMode="External"/><Relationship Id="rId17" Type="http://schemas.openxmlformats.org/officeDocument/2006/relationships/hyperlink" Target="https://www.timeseriesclassification.com/description.php?Dataset=ElectricDevices" TargetMode="External"/><Relationship Id="rId33" Type="http://schemas.openxmlformats.org/officeDocument/2006/relationships/hyperlink" Target="https://www.timeseriesclassification.com/description.php?Dataset=Ham" TargetMode="External"/><Relationship Id="rId38" Type="http://schemas.openxmlformats.org/officeDocument/2006/relationships/hyperlink" Target="https://www.timeseriesclassification.com/description.php?Dataset=Lightning7" TargetMode="External"/><Relationship Id="rId59" Type="http://schemas.openxmlformats.org/officeDocument/2006/relationships/hyperlink" Target="https://www.timeseriesclassification.com/description.php?Dataset=Strawberry" TargetMode="External"/><Relationship Id="rId103" Type="http://schemas.openxmlformats.org/officeDocument/2006/relationships/hyperlink" Target="https://www.timeseriesclassification.com/description.php?Dataset=ECGFiveDays" TargetMode="External"/><Relationship Id="rId108" Type="http://schemas.openxmlformats.org/officeDocument/2006/relationships/hyperlink" Target="https://www.timeseriesclassification.com/description.php?Dataset=EOGVerticalSignal" TargetMode="External"/><Relationship Id="rId124" Type="http://schemas.openxmlformats.org/officeDocument/2006/relationships/hyperlink" Target="https://www.timeseriesclassification.com/description.php?Dataset=Adiac" TargetMode="External"/><Relationship Id="rId129" Type="http://schemas.openxmlformats.org/officeDocument/2006/relationships/comments" Target="../comments1.xml"/><Relationship Id="rId54" Type="http://schemas.openxmlformats.org/officeDocument/2006/relationships/hyperlink" Target="https://www.timeseriesclassification.com/description.php?Dataset=SmallKitchenAppliances" TargetMode="External"/><Relationship Id="rId70" Type="http://schemas.openxmlformats.org/officeDocument/2006/relationships/hyperlink" Target="https://www.timeseriesclassification.com/description.php?Dataset=UWaveGestureLibraryX" TargetMode="External"/><Relationship Id="rId75" Type="http://schemas.openxmlformats.org/officeDocument/2006/relationships/hyperlink" Target="https://www.timeseriesclassification.com/description.php?Dataset=Crop" TargetMode="External"/><Relationship Id="rId91" Type="http://schemas.openxmlformats.org/officeDocument/2006/relationships/hyperlink" Target="https://www.timeseriesclassification.com/description.php?Dataset=ProximalPhalanxOutlineAgeGroup" TargetMode="External"/><Relationship Id="rId96" Type="http://schemas.openxmlformats.org/officeDocument/2006/relationships/hyperlink" Target="https://www.timeseriesclassification.com/description.php?Dataset=ArrowHead" TargetMode="External"/><Relationship Id="rId1" Type="http://schemas.openxmlformats.org/officeDocument/2006/relationships/hyperlink" Target="https://www.timeseriesclassification.com/description.php?Dataset=ACSF1" TargetMode="External"/><Relationship Id="rId6" Type="http://schemas.openxmlformats.org/officeDocument/2006/relationships/hyperlink" Target="https://www.timeseriesclassification.com/description.php?Dataset=BME" TargetMode="External"/><Relationship Id="rId23" Type="http://schemas.openxmlformats.org/officeDocument/2006/relationships/hyperlink" Target="https://www.timeseriesclassification.com/description.php?Dataset=Fungi" TargetMode="External"/><Relationship Id="rId28" Type="http://schemas.openxmlformats.org/officeDocument/2006/relationships/hyperlink" Target="https://www.timeseriesclassification.com/description.php?Dataset=GesturePebbleZ2" TargetMode="External"/><Relationship Id="rId49" Type="http://schemas.openxmlformats.org/officeDocument/2006/relationships/hyperlink" Target="https://www.timeseriesclassification.com/description.php?Dataset=SemgHandGenderCh2" TargetMode="External"/><Relationship Id="rId114" Type="http://schemas.openxmlformats.org/officeDocument/2006/relationships/hyperlink" Target="https://www.timeseriesclassification.com/description.php?Dataset=OSULeaf" TargetMode="External"/><Relationship Id="rId119" Type="http://schemas.openxmlformats.org/officeDocument/2006/relationships/hyperlink" Target="https://www.timeseriesclassification.com/description.php?Dataset=Rock" TargetMode="External"/><Relationship Id="rId44" Type="http://schemas.openxmlformats.org/officeDocument/2006/relationships/hyperlink" Target="https://www.timeseriesclassification.com/description.php?Dataset=PickupGestureWiimoteZ" TargetMode="External"/><Relationship Id="rId60" Type="http://schemas.openxmlformats.org/officeDocument/2006/relationships/hyperlink" Target="https://www.timeseriesclassification.com/description.php?Dataset=SyntheticControl" TargetMode="External"/><Relationship Id="rId65" Type="http://schemas.openxmlformats.org/officeDocument/2006/relationships/hyperlink" Target="https://www.timeseriesclassification.com/description.php?Dataset=UMD" TargetMode="External"/><Relationship Id="rId81" Type="http://schemas.openxmlformats.org/officeDocument/2006/relationships/hyperlink" Target="https://www.timeseriesclassification.com/description.php?Dataset=FaceFour" TargetMode="External"/><Relationship Id="rId86" Type="http://schemas.openxmlformats.org/officeDocument/2006/relationships/hyperlink" Target="https://www.timeseriesclassification.com/description.php?Dataset=MedicalImages" TargetMode="External"/><Relationship Id="rId13" Type="http://schemas.openxmlformats.org/officeDocument/2006/relationships/hyperlink" Target="https://www.timeseriesclassification.com/description.php?Dataset=CricketZ" TargetMode="External"/><Relationship Id="rId18" Type="http://schemas.openxmlformats.org/officeDocument/2006/relationships/hyperlink" Target="https://www.timeseriesclassification.com/description.php?Dataset=Earthquakes" TargetMode="External"/><Relationship Id="rId39" Type="http://schemas.openxmlformats.org/officeDocument/2006/relationships/hyperlink" Target="https://www.timeseriesclassification.com/description.php?Dataset=Mallat" TargetMode="External"/><Relationship Id="rId109" Type="http://schemas.openxmlformats.org/officeDocument/2006/relationships/hyperlink" Target="https://www.timeseriesclassification.com/description.php?Dataset=CinCECGTorso" TargetMode="External"/><Relationship Id="rId34" Type="http://schemas.openxmlformats.org/officeDocument/2006/relationships/hyperlink" Target="https://www.timeseriesclassification.com/description.php?Dataset=HouseTwenty" TargetMode="External"/><Relationship Id="rId50" Type="http://schemas.openxmlformats.org/officeDocument/2006/relationships/hyperlink" Target="https://www.timeseriesclassification.com/description.php?Dataset=SemgHandMovementCh2" TargetMode="External"/><Relationship Id="rId55" Type="http://schemas.openxmlformats.org/officeDocument/2006/relationships/hyperlink" Target="https://www.timeseriesclassification.com/description.php?Dataset=SmoothSubspace" TargetMode="External"/><Relationship Id="rId76" Type="http://schemas.openxmlformats.org/officeDocument/2006/relationships/hyperlink" Target="https://www.timeseriesclassification.com/description.php?Dataset=DiatomSizeReduction" TargetMode="External"/><Relationship Id="rId97" Type="http://schemas.openxmlformats.org/officeDocument/2006/relationships/hyperlink" Target="https://www.timeseriesclassification.com/description.php?Dataset=PhalangesOutlinesCorrect" TargetMode="External"/><Relationship Id="rId104" Type="http://schemas.openxmlformats.org/officeDocument/2006/relationships/hyperlink" Target="https://www.timeseriesclassification.com/description.php?Dataset=EOGHorizontalSignal" TargetMode="External"/><Relationship Id="rId120" Type="http://schemas.openxmlformats.org/officeDocument/2006/relationships/hyperlink" Target="https://www.timeseriesclassification.com/description.php?Dataset=Wine" TargetMode="External"/><Relationship Id="rId125" Type="http://schemas.openxmlformats.org/officeDocument/2006/relationships/hyperlink" Target="https://www.timeseriesclassification.com/description.php?Dataset=UWaveGestureLibraryZ" TargetMode="External"/><Relationship Id="rId7" Type="http://schemas.openxmlformats.org/officeDocument/2006/relationships/hyperlink" Target="https://www.timeseriesclassification.com/description.php?Dataset=Car" TargetMode="External"/><Relationship Id="rId71" Type="http://schemas.openxmlformats.org/officeDocument/2006/relationships/hyperlink" Target="https://www.timeseriesclassification.com/description.php?Dataset=Haptics" TargetMode="External"/><Relationship Id="rId92" Type="http://schemas.openxmlformats.org/officeDocument/2006/relationships/hyperlink" Target="https://www.timeseriesclassification.com/description.php?Dataset=ProximalPhalanxOutlineCorrect" TargetMode="External"/><Relationship Id="rId2" Type="http://schemas.openxmlformats.org/officeDocument/2006/relationships/hyperlink" Target="https://www.timeseriesclassification.com/description.php?Dataset=AllGestureWiimoteX" TargetMode="External"/><Relationship Id="rId29" Type="http://schemas.openxmlformats.org/officeDocument/2006/relationships/hyperlink" Target="https://www.timeseriesclassification.com/description.php?Dataset=GunPoint" TargetMode="External"/><Relationship Id="rId24" Type="http://schemas.openxmlformats.org/officeDocument/2006/relationships/hyperlink" Target="https://www.timeseriesclassification.com/description.php?Dataset=GestureMidAirD1" TargetMode="External"/><Relationship Id="rId40" Type="http://schemas.openxmlformats.org/officeDocument/2006/relationships/hyperlink" Target="https://www.timeseriesclassification.com/description.php?Dataset=Meat" TargetMode="External"/><Relationship Id="rId45" Type="http://schemas.openxmlformats.org/officeDocument/2006/relationships/hyperlink" Target="https://www.timeseriesclassification.com/description.php?Dataset=Plane" TargetMode="External"/><Relationship Id="rId66" Type="http://schemas.openxmlformats.org/officeDocument/2006/relationships/hyperlink" Target="https://www.timeseriesclassification.com/description.php?Dataset=UWaveGestureLibraryAll" TargetMode="External"/><Relationship Id="rId87" Type="http://schemas.openxmlformats.org/officeDocument/2006/relationships/hyperlink" Target="https://www.timeseriesclassification.com/description.php?Dataset=MiddlePhalanxOutlineAgeGroup" TargetMode="External"/><Relationship Id="rId110" Type="http://schemas.openxmlformats.org/officeDocument/2006/relationships/hyperlink" Target="https://www.timeseriesclassification.com/description.php?Dataset=PigCVP" TargetMode="External"/><Relationship Id="rId115" Type="http://schemas.openxmlformats.org/officeDocument/2006/relationships/hyperlink" Target="https://www.timeseriesclassification.com/description.php?Dataset=WordSynonyms" TargetMode="External"/><Relationship Id="rId61" Type="http://schemas.openxmlformats.org/officeDocument/2006/relationships/hyperlink" Target="https://www.timeseriesclassification.com/description.php?Dataset=ToeSegmentation1" TargetMode="External"/><Relationship Id="rId82" Type="http://schemas.openxmlformats.org/officeDocument/2006/relationships/hyperlink" Target="https://www.timeseriesclassification.com/description.php?Dataset=FacesUCR" TargetMode="External"/><Relationship Id="rId19" Type="http://schemas.openxmlformats.org/officeDocument/2006/relationships/hyperlink" Target="https://www.timeseriesclassification.com/description.php?Dataset=EthanolLevel" TargetMode="External"/><Relationship Id="rId14" Type="http://schemas.openxmlformats.org/officeDocument/2006/relationships/hyperlink" Target="https://www.timeseriesclassification.com/description.php?Dataset=DodgerLoopDay" TargetMode="External"/><Relationship Id="rId30" Type="http://schemas.openxmlformats.org/officeDocument/2006/relationships/hyperlink" Target="https://www.timeseriesclassification.com/description.php?Dataset=GunPointAgeSpan" TargetMode="External"/><Relationship Id="rId35" Type="http://schemas.openxmlformats.org/officeDocument/2006/relationships/hyperlink" Target="https://www.timeseriesclassification.com/description.php?Dataset=ItalyPowerDemand" TargetMode="External"/><Relationship Id="rId56" Type="http://schemas.openxmlformats.org/officeDocument/2006/relationships/hyperlink" Target="https://www.timeseriesclassification.com/description.php?Dataset=SonyAIBORobotSurface1" TargetMode="External"/><Relationship Id="rId77" Type="http://schemas.openxmlformats.org/officeDocument/2006/relationships/hyperlink" Target="https://www.timeseriesclassification.com/description.php?Dataset=DistalPhalanxOutlineAgeGroup" TargetMode="External"/><Relationship Id="rId100" Type="http://schemas.openxmlformats.org/officeDocument/2006/relationships/hyperlink" Target="https://www.timeseriesclassification.com/description.php?Dataset=BirdChicken" TargetMode="External"/><Relationship Id="rId105" Type="http://schemas.openxmlformats.org/officeDocument/2006/relationships/hyperlink" Target="https://www.timeseriesclassification.com/description.php?Dataset=NonInvasiveFetalECGThorax1" TargetMode="External"/><Relationship Id="rId126" Type="http://schemas.openxmlformats.org/officeDocument/2006/relationships/hyperlink" Target="https://www.timeseriesclassification.com/description.php?Dataset=UWaveGestureLibraryY" TargetMode="External"/><Relationship Id="rId8" Type="http://schemas.openxmlformats.org/officeDocument/2006/relationships/hyperlink" Target="https://www.timeseriesclassification.com/description.php?Dataset=Chinatown" TargetMode="External"/><Relationship Id="rId51" Type="http://schemas.openxmlformats.org/officeDocument/2006/relationships/hyperlink" Target="https://www.timeseriesclassification.com/description.php?Dataset=SemgHandSubjectCh2" TargetMode="External"/><Relationship Id="rId72" Type="http://schemas.openxmlformats.org/officeDocument/2006/relationships/hyperlink" Target="https://www.timeseriesclassification.com/description.php?Dataset=CBF" TargetMode="External"/><Relationship Id="rId93" Type="http://schemas.openxmlformats.org/officeDocument/2006/relationships/hyperlink" Target="https://www.timeseriesclassification.com/description.php?Dataset=ProximalPhalanxTW" TargetMode="External"/><Relationship Id="rId98" Type="http://schemas.openxmlformats.org/officeDocument/2006/relationships/hyperlink" Target="https://www.timeseriesclassification.com/description.php?Dataset=InsectEPGSmallTrain" TargetMode="External"/><Relationship Id="rId121" Type="http://schemas.openxmlformats.org/officeDocument/2006/relationships/hyperlink" Target="https://www.timeseriesclassification.com/description.php?Dataset=ShapesAll" TargetMode="External"/><Relationship Id="rId3" Type="http://schemas.openxmlformats.org/officeDocument/2006/relationships/hyperlink" Target="https://www.timeseriesclassification.com/description.php?Dataset=AllGestureWiimoteY" TargetMode="External"/><Relationship Id="rId25" Type="http://schemas.openxmlformats.org/officeDocument/2006/relationships/hyperlink" Target="https://www.timeseriesclassification.com/description.php?Dataset=GestureMidAirD2" TargetMode="External"/><Relationship Id="rId46" Type="http://schemas.openxmlformats.org/officeDocument/2006/relationships/hyperlink" Target="https://www.timeseriesclassification.com/description.php?Dataset=PowerCons" TargetMode="External"/><Relationship Id="rId67" Type="http://schemas.openxmlformats.org/officeDocument/2006/relationships/hyperlink" Target="https://www.timeseriesclassification.com/description.php?Dataset=Wafer" TargetMode="External"/><Relationship Id="rId116" Type="http://schemas.openxmlformats.org/officeDocument/2006/relationships/hyperlink" Target="https://www.timeseriesclassification.com/description.php?Dataset=ChlorineConcentration" TargetMode="External"/><Relationship Id="rId20" Type="http://schemas.openxmlformats.org/officeDocument/2006/relationships/hyperlink" Target="https://www.timeseriesclassification.com/description.php?Dataset=FordA" TargetMode="External"/><Relationship Id="rId41" Type="http://schemas.openxmlformats.org/officeDocument/2006/relationships/hyperlink" Target="https://www.timeseriesclassification.com/description.php?Dataset=MelbournePedestrian" TargetMode="External"/><Relationship Id="rId62" Type="http://schemas.openxmlformats.org/officeDocument/2006/relationships/hyperlink" Target="https://www.timeseriesclassification.com/description.php?Dataset=ToeSegmentation2" TargetMode="External"/><Relationship Id="rId83" Type="http://schemas.openxmlformats.org/officeDocument/2006/relationships/hyperlink" Target="https://www.timeseriesclassification.com/description.php?Dataset=Fish" TargetMode="External"/><Relationship Id="rId88" Type="http://schemas.openxmlformats.org/officeDocument/2006/relationships/hyperlink" Target="https://www.timeseriesclassification.com/description.php?Dataset=MiddlePhalanxOutlineCorrect" TargetMode="External"/><Relationship Id="rId111" Type="http://schemas.openxmlformats.org/officeDocument/2006/relationships/hyperlink" Target="https://www.timeseriesclassification.com/description.php?Dataset=PigArtPressure" TargetMode="External"/><Relationship Id="rId15" Type="http://schemas.openxmlformats.org/officeDocument/2006/relationships/hyperlink" Target="https://www.timeseriesclassification.com/description.php?Dataset=DodgerLoopGame" TargetMode="External"/><Relationship Id="rId36" Type="http://schemas.openxmlformats.org/officeDocument/2006/relationships/hyperlink" Target="https://www.timeseriesclassification.com/description.php?Dataset=LargeKitchenAppliances" TargetMode="External"/><Relationship Id="rId57" Type="http://schemas.openxmlformats.org/officeDocument/2006/relationships/hyperlink" Target="https://www.timeseriesclassification.com/description.php?Dataset=SonyAIBORobotSurface2" TargetMode="External"/><Relationship Id="rId106" Type="http://schemas.openxmlformats.org/officeDocument/2006/relationships/hyperlink" Target="https://www.timeseriesclassification.com/description.php?Dataset=NonInvasiveFetalECGThorax2" TargetMode="External"/><Relationship Id="rId127" Type="http://schemas.openxmlformats.org/officeDocument/2006/relationships/hyperlink" Target="https://www.timeseriesclassification.com/description.php?Dataset=FreezerSmallTrain" TargetMode="External"/><Relationship Id="rId10" Type="http://schemas.openxmlformats.org/officeDocument/2006/relationships/hyperlink" Target="https://www.timeseriesclassification.com/description.php?Dataset=Computers" TargetMode="External"/><Relationship Id="rId31" Type="http://schemas.openxmlformats.org/officeDocument/2006/relationships/hyperlink" Target="https://www.timeseriesclassification.com/description.php?Dataset=GunPointMaleVersusFemale" TargetMode="External"/><Relationship Id="rId52" Type="http://schemas.openxmlformats.org/officeDocument/2006/relationships/hyperlink" Target="https://www.timeseriesclassification.com/description.php?Dataset=ShakeGestureWiimoteZ" TargetMode="External"/><Relationship Id="rId73" Type="http://schemas.openxmlformats.org/officeDocument/2006/relationships/hyperlink" Target="https://www.timeseriesclassification.com/description.php?Dataset=PLAID" TargetMode="External"/><Relationship Id="rId78" Type="http://schemas.openxmlformats.org/officeDocument/2006/relationships/hyperlink" Target="https://www.timeseriesclassification.com/description.php?Dataset=DistalPhalanxOutlineCorrect" TargetMode="External"/><Relationship Id="rId94" Type="http://schemas.openxmlformats.org/officeDocument/2006/relationships/hyperlink" Target="https://www.timeseriesclassification.com/description.php?Dataset=SwedishLeaf" TargetMode="External"/><Relationship Id="rId99" Type="http://schemas.openxmlformats.org/officeDocument/2006/relationships/hyperlink" Target="https://www.timeseriesclassification.com/description.php?Dataset=InsectEPGRegularTrain" TargetMode="External"/><Relationship Id="rId101" Type="http://schemas.openxmlformats.org/officeDocument/2006/relationships/hyperlink" Target="https://www.timeseriesclassification.com/description.php?Dataset=ECG200" TargetMode="External"/><Relationship Id="rId122" Type="http://schemas.openxmlformats.org/officeDocument/2006/relationships/hyperlink" Target="https://www.timeseriesclassification.com/description.php?Dataset=Yoga" TargetMode="External"/><Relationship Id="rId4" Type="http://schemas.openxmlformats.org/officeDocument/2006/relationships/hyperlink" Target="https://www.timeseriesclassification.com/description.php?Dataset=AllGestureWiimoteZ" TargetMode="External"/><Relationship Id="rId9" Type="http://schemas.openxmlformats.org/officeDocument/2006/relationships/hyperlink" Target="https://www.timeseriesclassification.com/description.php?Dataset=Coffee" TargetMode="External"/><Relationship Id="rId26" Type="http://schemas.openxmlformats.org/officeDocument/2006/relationships/hyperlink" Target="https://www.timeseriesclassification.com/description.php?Dataset=GestureMidAirD3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timeseriesclassification.com/description.php?Dataset=OSULeaf" TargetMode="External"/><Relationship Id="rId21" Type="http://schemas.openxmlformats.org/officeDocument/2006/relationships/hyperlink" Target="https://www.timeseriesclassification.com/description.php?Dataset=HouseTwenty" TargetMode="External"/><Relationship Id="rId42" Type="http://schemas.openxmlformats.org/officeDocument/2006/relationships/hyperlink" Target="https://www.timeseriesclassification.com/description.php?Dataset=MixedShapesSmallTrain" TargetMode="External"/><Relationship Id="rId47" Type="http://schemas.openxmlformats.org/officeDocument/2006/relationships/hyperlink" Target="https://www.timeseriesclassification.com/description.php?Dataset=Computers" TargetMode="External"/><Relationship Id="rId63" Type="http://schemas.openxmlformats.org/officeDocument/2006/relationships/hyperlink" Target="https://www.timeseriesclassification.com/description.php?Dataset=MoteStrain" TargetMode="External"/><Relationship Id="rId68" Type="http://schemas.openxmlformats.org/officeDocument/2006/relationships/hyperlink" Target="https://www.timeseriesclassification.com/description.php?Dataset=ShapeletSim" TargetMode="External"/><Relationship Id="rId84" Type="http://schemas.openxmlformats.org/officeDocument/2006/relationships/hyperlink" Target="https://www.timeseriesclassification.com/description.php?Dataset=Haptics" TargetMode="External"/><Relationship Id="rId89" Type="http://schemas.openxmlformats.org/officeDocument/2006/relationships/hyperlink" Target="https://www.timeseriesclassification.com/description.php?Dataset=DistalPhalanxOutlineCorrect" TargetMode="External"/><Relationship Id="rId112" Type="http://schemas.openxmlformats.org/officeDocument/2006/relationships/hyperlink" Target="https://www.timeseriesclassification.com/description.php?Dataset=NonInvasiveFetalECGThorax1" TargetMode="External"/><Relationship Id="rId16" Type="http://schemas.openxmlformats.org/officeDocument/2006/relationships/hyperlink" Target="https://www.timeseriesclassification.com/description.php?Dataset=GesturePebbleZ1" TargetMode="External"/><Relationship Id="rId107" Type="http://schemas.openxmlformats.org/officeDocument/2006/relationships/hyperlink" Target="https://www.timeseriesclassification.com/description.php?Dataset=PhalangesOutlinesCorrect" TargetMode="External"/><Relationship Id="rId11" Type="http://schemas.openxmlformats.org/officeDocument/2006/relationships/hyperlink" Target="https://www.timeseriesclassification.com/description.php?Dataset=FreezerRegularTrain" TargetMode="External"/><Relationship Id="rId32" Type="http://schemas.openxmlformats.org/officeDocument/2006/relationships/hyperlink" Target="https://www.timeseriesclassification.com/description.php?Dataset=Crop" TargetMode="External"/><Relationship Id="rId37" Type="http://schemas.openxmlformats.org/officeDocument/2006/relationships/hyperlink" Target="https://www.timeseriesclassification.com/description.php?Dataset=EOGVerticalSignal" TargetMode="External"/><Relationship Id="rId53" Type="http://schemas.openxmlformats.org/officeDocument/2006/relationships/hyperlink" Target="https://www.timeseriesclassification.com/description.php?Dataset=FordA" TargetMode="External"/><Relationship Id="rId58" Type="http://schemas.openxmlformats.org/officeDocument/2006/relationships/hyperlink" Target="https://www.timeseriesclassification.com/description.php?Dataset=LargeKitchenAppliances" TargetMode="External"/><Relationship Id="rId74" Type="http://schemas.openxmlformats.org/officeDocument/2006/relationships/hyperlink" Target="https://www.timeseriesclassification.com/description.php?Dataset=SyntheticControl" TargetMode="External"/><Relationship Id="rId79" Type="http://schemas.openxmlformats.org/officeDocument/2006/relationships/hyperlink" Target="https://www.timeseriesclassification.com/description.php?Dataset=UWaveGestureLibraryAll" TargetMode="External"/><Relationship Id="rId102" Type="http://schemas.openxmlformats.org/officeDocument/2006/relationships/hyperlink" Target="https://www.timeseriesclassification.com/description.php?Dataset=ProximalPhalanxOutlineCorrect" TargetMode="External"/><Relationship Id="rId123" Type="http://schemas.openxmlformats.org/officeDocument/2006/relationships/hyperlink" Target="https://www.timeseriesclassification.com/description.php?Dataset=ShapesAll" TargetMode="External"/><Relationship Id="rId128" Type="http://schemas.openxmlformats.org/officeDocument/2006/relationships/vmlDrawing" Target="../drawings/vmlDrawing2.vml"/><Relationship Id="rId5" Type="http://schemas.openxmlformats.org/officeDocument/2006/relationships/hyperlink" Target="https://www.timeseriesclassification.com/description.php?Dataset=BME" TargetMode="External"/><Relationship Id="rId90" Type="http://schemas.openxmlformats.org/officeDocument/2006/relationships/hyperlink" Target="https://www.timeseriesclassification.com/description.php?Dataset=DistalPhalanxTW" TargetMode="External"/><Relationship Id="rId95" Type="http://schemas.openxmlformats.org/officeDocument/2006/relationships/hyperlink" Target="https://www.timeseriesclassification.com/description.php?Dataset=HandOutlines" TargetMode="External"/><Relationship Id="rId22" Type="http://schemas.openxmlformats.org/officeDocument/2006/relationships/hyperlink" Target="https://www.timeseriesclassification.com/description.php?Dataset=MelbournePedestrian" TargetMode="External"/><Relationship Id="rId27" Type="http://schemas.openxmlformats.org/officeDocument/2006/relationships/hyperlink" Target="https://www.timeseriesclassification.com/description.php?Dataset=SemgHandSubjectCh2" TargetMode="External"/><Relationship Id="rId43" Type="http://schemas.openxmlformats.org/officeDocument/2006/relationships/hyperlink" Target="https://www.timeseriesclassification.com/description.php?Dataset=FreezerSmallTrain" TargetMode="External"/><Relationship Id="rId48" Type="http://schemas.openxmlformats.org/officeDocument/2006/relationships/hyperlink" Target="https://www.timeseriesclassification.com/description.php?Dataset=CricketX" TargetMode="External"/><Relationship Id="rId64" Type="http://schemas.openxmlformats.org/officeDocument/2006/relationships/hyperlink" Target="https://www.timeseriesclassification.com/description.php?Dataset=Phoneme" TargetMode="External"/><Relationship Id="rId69" Type="http://schemas.openxmlformats.org/officeDocument/2006/relationships/hyperlink" Target="https://www.timeseriesclassification.com/description.php?Dataset=SmallKitchenAppliances" TargetMode="External"/><Relationship Id="rId113" Type="http://schemas.openxmlformats.org/officeDocument/2006/relationships/hyperlink" Target="https://www.timeseriesclassification.com/description.php?Dataset=NonInvasiveFetalECGThorax2" TargetMode="External"/><Relationship Id="rId118" Type="http://schemas.openxmlformats.org/officeDocument/2006/relationships/hyperlink" Target="https://www.timeseriesclassification.com/description.php?Dataset=WordSynonyms" TargetMode="External"/><Relationship Id="rId80" Type="http://schemas.openxmlformats.org/officeDocument/2006/relationships/hyperlink" Target="https://www.timeseriesclassification.com/description.php?Dataset=Wafer" TargetMode="External"/><Relationship Id="rId85" Type="http://schemas.openxmlformats.org/officeDocument/2006/relationships/hyperlink" Target="https://www.timeseriesclassification.com/description.php?Dataset=CBF" TargetMode="External"/><Relationship Id="rId12" Type="http://schemas.openxmlformats.org/officeDocument/2006/relationships/hyperlink" Target="https://www.timeseriesclassification.com/description.php?Dataset=Fungi" TargetMode="External"/><Relationship Id="rId17" Type="http://schemas.openxmlformats.org/officeDocument/2006/relationships/hyperlink" Target="https://www.timeseriesclassification.com/description.php?Dataset=GesturePebbleZ2" TargetMode="External"/><Relationship Id="rId33" Type="http://schemas.openxmlformats.org/officeDocument/2006/relationships/hyperlink" Target="https://www.timeseriesclassification.com/description.php?Dataset=MixedShapesRegularTrain" TargetMode="External"/><Relationship Id="rId38" Type="http://schemas.openxmlformats.org/officeDocument/2006/relationships/hyperlink" Target="https://www.timeseriesclassification.com/description.php?Dataset=PigCVP" TargetMode="External"/><Relationship Id="rId59" Type="http://schemas.openxmlformats.org/officeDocument/2006/relationships/hyperlink" Target="https://www.timeseriesclassification.com/description.php?Dataset=Lightning2" TargetMode="External"/><Relationship Id="rId103" Type="http://schemas.openxmlformats.org/officeDocument/2006/relationships/hyperlink" Target="https://www.timeseriesclassification.com/description.php?Dataset=ProximalPhalanxTW" TargetMode="External"/><Relationship Id="rId108" Type="http://schemas.openxmlformats.org/officeDocument/2006/relationships/hyperlink" Target="https://www.timeseriesclassification.com/description.php?Dataset=BirdChicken" TargetMode="External"/><Relationship Id="rId124" Type="http://schemas.openxmlformats.org/officeDocument/2006/relationships/hyperlink" Target="https://www.timeseriesclassification.com/description.php?Dataset=Yoga" TargetMode="External"/><Relationship Id="rId129" Type="http://schemas.openxmlformats.org/officeDocument/2006/relationships/comments" Target="../comments2.xml"/><Relationship Id="rId54" Type="http://schemas.openxmlformats.org/officeDocument/2006/relationships/hyperlink" Target="https://www.timeseriesclassification.com/description.php?Dataset=FordB" TargetMode="External"/><Relationship Id="rId70" Type="http://schemas.openxmlformats.org/officeDocument/2006/relationships/hyperlink" Target="https://www.timeseriesclassification.com/description.php?Dataset=SonyAIBORobotSurface1" TargetMode="External"/><Relationship Id="rId75" Type="http://schemas.openxmlformats.org/officeDocument/2006/relationships/hyperlink" Target="https://www.timeseriesclassification.com/description.php?Dataset=ToeSegmentation1" TargetMode="External"/><Relationship Id="rId91" Type="http://schemas.openxmlformats.org/officeDocument/2006/relationships/hyperlink" Target="https://www.timeseriesclassification.com/description.php?Dataset=FaceAll" TargetMode="External"/><Relationship Id="rId96" Type="http://schemas.openxmlformats.org/officeDocument/2006/relationships/hyperlink" Target="https://www.timeseriesclassification.com/description.php?Dataset=Herring" TargetMode="External"/><Relationship Id="rId1" Type="http://schemas.openxmlformats.org/officeDocument/2006/relationships/hyperlink" Target="https://www.timeseriesclassification.com/description.php?Dataset=ACSF1" TargetMode="External"/><Relationship Id="rId6" Type="http://schemas.openxmlformats.org/officeDocument/2006/relationships/hyperlink" Target="https://www.timeseriesclassification.com/description.php?Dataset=Chinatown" TargetMode="External"/><Relationship Id="rId23" Type="http://schemas.openxmlformats.org/officeDocument/2006/relationships/hyperlink" Target="https://www.timeseriesclassification.com/description.php?Dataset=PickupGestureWiimoteZ" TargetMode="External"/><Relationship Id="rId28" Type="http://schemas.openxmlformats.org/officeDocument/2006/relationships/hyperlink" Target="https://www.timeseriesclassification.com/description.php?Dataset=ShakeGestureWiimoteZ" TargetMode="External"/><Relationship Id="rId49" Type="http://schemas.openxmlformats.org/officeDocument/2006/relationships/hyperlink" Target="https://www.timeseriesclassification.com/description.php?Dataset=CricketY" TargetMode="External"/><Relationship Id="rId114" Type="http://schemas.openxmlformats.org/officeDocument/2006/relationships/hyperlink" Target="https://www.timeseriesclassification.com/description.php?Dataset=TwoLeadECG" TargetMode="External"/><Relationship Id="rId119" Type="http://schemas.openxmlformats.org/officeDocument/2006/relationships/hyperlink" Target="https://www.timeseriesclassification.com/description.php?Dataset=ChlorineConcentration" TargetMode="External"/><Relationship Id="rId44" Type="http://schemas.openxmlformats.org/officeDocument/2006/relationships/hyperlink" Target="https://www.timeseriesclassification.com/description.php?Dataset=Beef" TargetMode="External"/><Relationship Id="rId60" Type="http://schemas.openxmlformats.org/officeDocument/2006/relationships/hyperlink" Target="https://www.timeseriesclassification.com/description.php?Dataset=Lightning7" TargetMode="External"/><Relationship Id="rId65" Type="http://schemas.openxmlformats.org/officeDocument/2006/relationships/hyperlink" Target="https://www.timeseriesclassification.com/description.php?Dataset=Plane" TargetMode="External"/><Relationship Id="rId81" Type="http://schemas.openxmlformats.org/officeDocument/2006/relationships/hyperlink" Target="https://www.timeseriesclassification.com/description.php?Dataset=Worms" TargetMode="External"/><Relationship Id="rId86" Type="http://schemas.openxmlformats.org/officeDocument/2006/relationships/hyperlink" Target="https://www.timeseriesclassification.com/description.php?Dataset=BeetleFly" TargetMode="External"/><Relationship Id="rId13" Type="http://schemas.openxmlformats.org/officeDocument/2006/relationships/hyperlink" Target="https://www.timeseriesclassification.com/description.php?Dataset=GestureMidAirD1" TargetMode="External"/><Relationship Id="rId18" Type="http://schemas.openxmlformats.org/officeDocument/2006/relationships/hyperlink" Target="https://www.timeseriesclassification.com/description.php?Dataset=GunPointAgeSpan" TargetMode="External"/><Relationship Id="rId39" Type="http://schemas.openxmlformats.org/officeDocument/2006/relationships/hyperlink" Target="https://www.timeseriesclassification.com/description.php?Dataset=PigArtPressure" TargetMode="External"/><Relationship Id="rId109" Type="http://schemas.openxmlformats.org/officeDocument/2006/relationships/hyperlink" Target="https://www.timeseriesclassification.com/description.php?Dataset=ECG200" TargetMode="External"/><Relationship Id="rId34" Type="http://schemas.openxmlformats.org/officeDocument/2006/relationships/hyperlink" Target="https://www.timeseriesclassification.com/description.php?Dataset=InsectEPGSmallTrain" TargetMode="External"/><Relationship Id="rId50" Type="http://schemas.openxmlformats.org/officeDocument/2006/relationships/hyperlink" Target="https://www.timeseriesclassification.com/description.php?Dataset=CricketZ" TargetMode="External"/><Relationship Id="rId55" Type="http://schemas.openxmlformats.org/officeDocument/2006/relationships/hyperlink" Target="https://www.timeseriesclassification.com/description.php?Dataset=GunPoint" TargetMode="External"/><Relationship Id="rId76" Type="http://schemas.openxmlformats.org/officeDocument/2006/relationships/hyperlink" Target="https://www.timeseriesclassification.com/description.php?Dataset=ToeSegmentation2" TargetMode="External"/><Relationship Id="rId97" Type="http://schemas.openxmlformats.org/officeDocument/2006/relationships/hyperlink" Target="https://www.timeseriesclassification.com/description.php?Dataset=MedicalImages" TargetMode="External"/><Relationship Id="rId104" Type="http://schemas.openxmlformats.org/officeDocument/2006/relationships/hyperlink" Target="https://www.timeseriesclassification.com/description.php?Dataset=SwedishLeaf" TargetMode="External"/><Relationship Id="rId120" Type="http://schemas.openxmlformats.org/officeDocument/2006/relationships/hyperlink" Target="https://www.timeseriesclassification.com/description.php?Dataset=InlineSkate" TargetMode="External"/><Relationship Id="rId125" Type="http://schemas.openxmlformats.org/officeDocument/2006/relationships/hyperlink" Target="https://www.timeseriesclassification.com/description.php?Dataset=Adiac" TargetMode="External"/><Relationship Id="rId7" Type="http://schemas.openxmlformats.org/officeDocument/2006/relationships/hyperlink" Target="https://www.timeseriesclassification.com/description.php?Dataset=DodgerLoopDay" TargetMode="External"/><Relationship Id="rId71" Type="http://schemas.openxmlformats.org/officeDocument/2006/relationships/hyperlink" Target="https://www.timeseriesclassification.com/description.php?Dataset=SonyAIBORobotSurface2" TargetMode="External"/><Relationship Id="rId92" Type="http://schemas.openxmlformats.org/officeDocument/2006/relationships/hyperlink" Target="https://www.timeseriesclassification.com/description.php?Dataset=FaceFour" TargetMode="External"/><Relationship Id="rId2" Type="http://schemas.openxmlformats.org/officeDocument/2006/relationships/hyperlink" Target="https://www.timeseriesclassification.com/description.php?Dataset=AllGestureWiimoteX" TargetMode="External"/><Relationship Id="rId29" Type="http://schemas.openxmlformats.org/officeDocument/2006/relationships/hyperlink" Target="https://www.timeseriesclassification.com/description.php?Dataset=SmoothSubspace" TargetMode="External"/><Relationship Id="rId24" Type="http://schemas.openxmlformats.org/officeDocument/2006/relationships/hyperlink" Target="https://www.timeseriesclassification.com/description.php?Dataset=PowerCons" TargetMode="External"/><Relationship Id="rId40" Type="http://schemas.openxmlformats.org/officeDocument/2006/relationships/hyperlink" Target="https://www.timeseriesclassification.com/description.php?Dataset=PigAirwayPressure" TargetMode="External"/><Relationship Id="rId45" Type="http://schemas.openxmlformats.org/officeDocument/2006/relationships/hyperlink" Target="https://www.timeseriesclassification.com/description.php?Dataset=Car" TargetMode="External"/><Relationship Id="rId66" Type="http://schemas.openxmlformats.org/officeDocument/2006/relationships/hyperlink" Target="https://www.timeseriesclassification.com/description.php?Dataset=RefrigerationDevices" TargetMode="External"/><Relationship Id="rId87" Type="http://schemas.openxmlformats.org/officeDocument/2006/relationships/hyperlink" Target="https://www.timeseriesclassification.com/description.php?Dataset=DiatomSizeReduction" TargetMode="External"/><Relationship Id="rId110" Type="http://schemas.openxmlformats.org/officeDocument/2006/relationships/hyperlink" Target="https://www.timeseriesclassification.com/description.php?Dataset=ECG5000" TargetMode="External"/><Relationship Id="rId115" Type="http://schemas.openxmlformats.org/officeDocument/2006/relationships/hyperlink" Target="https://www.timeseriesclassification.com/description.php?Dataset=CinCECGTorso" TargetMode="External"/><Relationship Id="rId61" Type="http://schemas.openxmlformats.org/officeDocument/2006/relationships/hyperlink" Target="https://www.timeseriesclassification.com/description.php?Dataset=Mallat" TargetMode="External"/><Relationship Id="rId82" Type="http://schemas.openxmlformats.org/officeDocument/2006/relationships/hyperlink" Target="https://www.timeseriesclassification.com/description.php?Dataset=WormsTwoClass" TargetMode="External"/><Relationship Id="rId19" Type="http://schemas.openxmlformats.org/officeDocument/2006/relationships/hyperlink" Target="https://www.timeseriesclassification.com/description.php?Dataset=GunPointMaleVersusFemale" TargetMode="External"/><Relationship Id="rId14" Type="http://schemas.openxmlformats.org/officeDocument/2006/relationships/hyperlink" Target="https://www.timeseriesclassification.com/description.php?Dataset=GestureMidAirD2" TargetMode="External"/><Relationship Id="rId30" Type="http://schemas.openxmlformats.org/officeDocument/2006/relationships/hyperlink" Target="https://www.timeseriesclassification.com/description.php?Dataset=UMD" TargetMode="External"/><Relationship Id="rId35" Type="http://schemas.openxmlformats.org/officeDocument/2006/relationships/hyperlink" Target="https://www.timeseriesclassification.com/description.php?Dataset=InsectEPGRegularTrain" TargetMode="External"/><Relationship Id="rId56" Type="http://schemas.openxmlformats.org/officeDocument/2006/relationships/hyperlink" Target="https://www.timeseriesclassification.com/description.php?Dataset=Ham" TargetMode="External"/><Relationship Id="rId77" Type="http://schemas.openxmlformats.org/officeDocument/2006/relationships/hyperlink" Target="https://www.timeseriesclassification.com/description.php?Dataset=Trace" TargetMode="External"/><Relationship Id="rId100" Type="http://schemas.openxmlformats.org/officeDocument/2006/relationships/hyperlink" Target="https://www.timeseriesclassification.com/description.php?Dataset=MiddlePhalanxTW" TargetMode="External"/><Relationship Id="rId105" Type="http://schemas.openxmlformats.org/officeDocument/2006/relationships/hyperlink" Target="https://www.timeseriesclassification.com/description.php?Dataset=Symbols" TargetMode="External"/><Relationship Id="rId126" Type="http://schemas.openxmlformats.org/officeDocument/2006/relationships/hyperlink" Target="https://www.timeseriesclassification.com/description.php?Dataset=UWaveGestureLibraryZ" TargetMode="External"/><Relationship Id="rId8" Type="http://schemas.openxmlformats.org/officeDocument/2006/relationships/hyperlink" Target="https://www.timeseriesclassification.com/description.php?Dataset=DodgerLoopGame" TargetMode="External"/><Relationship Id="rId51" Type="http://schemas.openxmlformats.org/officeDocument/2006/relationships/hyperlink" Target="https://www.timeseriesclassification.com/description.php?Dataset=ElectricDevices" TargetMode="External"/><Relationship Id="rId72" Type="http://schemas.openxmlformats.org/officeDocument/2006/relationships/hyperlink" Target="https://www.timeseriesclassification.com/description.php?Dataset=StarLightCurves" TargetMode="External"/><Relationship Id="rId93" Type="http://schemas.openxmlformats.org/officeDocument/2006/relationships/hyperlink" Target="https://www.timeseriesclassification.com/description.php?Dataset=FacesUCR" TargetMode="External"/><Relationship Id="rId98" Type="http://schemas.openxmlformats.org/officeDocument/2006/relationships/hyperlink" Target="https://www.timeseriesclassification.com/description.php?Dataset=MiddlePhalanxOutlineAgeGroup" TargetMode="External"/><Relationship Id="rId121" Type="http://schemas.openxmlformats.org/officeDocument/2006/relationships/hyperlink" Target="https://www.timeseriesclassification.com/description.php?Dataset=OliveOil" TargetMode="External"/><Relationship Id="rId3" Type="http://schemas.openxmlformats.org/officeDocument/2006/relationships/hyperlink" Target="https://www.timeseriesclassification.com/description.php?Dataset=AllGestureWiimoteY" TargetMode="External"/><Relationship Id="rId25" Type="http://schemas.openxmlformats.org/officeDocument/2006/relationships/hyperlink" Target="https://www.timeseriesclassification.com/description.php?Dataset=SemgHandGenderCh2" TargetMode="External"/><Relationship Id="rId46" Type="http://schemas.openxmlformats.org/officeDocument/2006/relationships/hyperlink" Target="https://www.timeseriesclassification.com/description.php?Dataset=Coffee" TargetMode="External"/><Relationship Id="rId67" Type="http://schemas.openxmlformats.org/officeDocument/2006/relationships/hyperlink" Target="https://www.timeseriesclassification.com/description.php?Dataset=ScreenType" TargetMode="External"/><Relationship Id="rId116" Type="http://schemas.openxmlformats.org/officeDocument/2006/relationships/hyperlink" Target="https://www.timeseriesclassification.com/description.php?Dataset=FiftyWords" TargetMode="External"/><Relationship Id="rId20" Type="http://schemas.openxmlformats.org/officeDocument/2006/relationships/hyperlink" Target="https://www.timeseriesclassification.com/description.php?Dataset=GunPointOldVersusYoung" TargetMode="External"/><Relationship Id="rId41" Type="http://schemas.openxmlformats.org/officeDocument/2006/relationships/hyperlink" Target="https://www.timeseriesclassification.com/description.php?Dataset=Rock" TargetMode="External"/><Relationship Id="rId62" Type="http://schemas.openxmlformats.org/officeDocument/2006/relationships/hyperlink" Target="https://www.timeseriesclassification.com/description.php?Dataset=Meat" TargetMode="External"/><Relationship Id="rId83" Type="http://schemas.openxmlformats.org/officeDocument/2006/relationships/hyperlink" Target="https://www.timeseriesclassification.com/description.php?Dataset=UWaveGestureLibraryX" TargetMode="External"/><Relationship Id="rId88" Type="http://schemas.openxmlformats.org/officeDocument/2006/relationships/hyperlink" Target="https://www.timeseriesclassification.com/description.php?Dataset=DistalPhalanxOutlineAgeGroup" TargetMode="External"/><Relationship Id="rId111" Type="http://schemas.openxmlformats.org/officeDocument/2006/relationships/hyperlink" Target="https://www.timeseriesclassification.com/description.php?Dataset=ECGFiveDays" TargetMode="External"/><Relationship Id="rId15" Type="http://schemas.openxmlformats.org/officeDocument/2006/relationships/hyperlink" Target="https://www.timeseriesclassification.com/description.php?Dataset=GestureMidAirD3" TargetMode="External"/><Relationship Id="rId36" Type="http://schemas.openxmlformats.org/officeDocument/2006/relationships/hyperlink" Target="https://www.timeseriesclassification.com/description.php?Dataset=EOGHorizontalSignal" TargetMode="External"/><Relationship Id="rId57" Type="http://schemas.openxmlformats.org/officeDocument/2006/relationships/hyperlink" Target="https://www.timeseriesclassification.com/description.php?Dataset=ItalyPowerDemand" TargetMode="External"/><Relationship Id="rId106" Type="http://schemas.openxmlformats.org/officeDocument/2006/relationships/hyperlink" Target="https://www.timeseriesclassification.com/description.php?Dataset=ArrowHead" TargetMode="External"/><Relationship Id="rId127" Type="http://schemas.openxmlformats.org/officeDocument/2006/relationships/hyperlink" Target="https://www.timeseriesclassification.com/description.php?Dataset=UWaveGestureLibraryY" TargetMode="External"/><Relationship Id="rId10" Type="http://schemas.openxmlformats.org/officeDocument/2006/relationships/hyperlink" Target="https://www.timeseriesclassification.com/description.php?Dataset=EthanolLevel" TargetMode="External"/><Relationship Id="rId31" Type="http://schemas.openxmlformats.org/officeDocument/2006/relationships/hyperlink" Target="https://www.timeseriesclassification.com/description.php?Dataset=PLAID" TargetMode="External"/><Relationship Id="rId52" Type="http://schemas.openxmlformats.org/officeDocument/2006/relationships/hyperlink" Target="https://www.timeseriesclassification.com/description.php?Dataset=Earthquakes" TargetMode="External"/><Relationship Id="rId73" Type="http://schemas.openxmlformats.org/officeDocument/2006/relationships/hyperlink" Target="https://www.timeseriesclassification.com/description.php?Dataset=Strawberry" TargetMode="External"/><Relationship Id="rId78" Type="http://schemas.openxmlformats.org/officeDocument/2006/relationships/hyperlink" Target="https://www.timeseriesclassification.com/description.php?Dataset=TwoPatterns" TargetMode="External"/><Relationship Id="rId94" Type="http://schemas.openxmlformats.org/officeDocument/2006/relationships/hyperlink" Target="https://www.timeseriesclassification.com/description.php?Dataset=Fish" TargetMode="External"/><Relationship Id="rId99" Type="http://schemas.openxmlformats.org/officeDocument/2006/relationships/hyperlink" Target="https://www.timeseriesclassification.com/description.php?Dataset=MiddlePhalanxOutlineCorrect" TargetMode="External"/><Relationship Id="rId101" Type="http://schemas.openxmlformats.org/officeDocument/2006/relationships/hyperlink" Target="https://www.timeseriesclassification.com/description.php?Dataset=ProximalPhalanxOutlineAgeGroup" TargetMode="External"/><Relationship Id="rId122" Type="http://schemas.openxmlformats.org/officeDocument/2006/relationships/hyperlink" Target="https://www.timeseriesclassification.com/description.php?Dataset=Wine" TargetMode="External"/><Relationship Id="rId4" Type="http://schemas.openxmlformats.org/officeDocument/2006/relationships/hyperlink" Target="https://www.timeseriesclassification.com/description.php?Dataset=AllGestureWiimoteZ" TargetMode="External"/><Relationship Id="rId9" Type="http://schemas.openxmlformats.org/officeDocument/2006/relationships/hyperlink" Target="https://www.timeseriesclassification.com/description.php?Dataset=DodgerLoopWeekend" TargetMode="External"/><Relationship Id="rId26" Type="http://schemas.openxmlformats.org/officeDocument/2006/relationships/hyperlink" Target="https://www.timeseriesclassification.com/description.php?Dataset=SemgHandMovementCh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15818-226A-9548-BC5B-A1A8D28F1757}">
  <dimension ref="A1:W142"/>
  <sheetViews>
    <sheetView tabSelected="1" zoomScale="80" zoomScaleNormal="80" workbookViewId="0">
      <pane xSplit="5" topLeftCell="K1" activePane="topRight" state="frozen"/>
      <selection activeCell="A59" sqref="A59"/>
      <selection pane="topRight" activeCell="M59" sqref="M59"/>
    </sheetView>
  </sheetViews>
  <sheetFormatPr baseColWidth="10" defaultRowHeight="18"/>
  <cols>
    <col min="1" max="1" width="5.85546875" style="19" bestFit="1" customWidth="1"/>
    <col min="2" max="2" width="19.7109375" style="19" bestFit="1" customWidth="1"/>
    <col min="3" max="3" width="27.5703125" style="19" bestFit="1" customWidth="1"/>
    <col min="4" max="4" width="10.5703125" style="19" customWidth="1"/>
    <col min="5" max="5" width="14.42578125" style="19" bestFit="1" customWidth="1"/>
    <col min="6" max="10" width="6" style="19" customWidth="1"/>
    <col min="11" max="12" width="10.7109375" customWidth="1"/>
    <col min="13" max="18" width="10.7109375" style="19"/>
    <col min="19" max="23" width="10.7109375" style="19" hidden="1" customWidth="1"/>
    <col min="24" max="16384" width="10.7109375" style="19"/>
  </cols>
  <sheetData>
    <row r="1" spans="1:23" ht="17">
      <c r="B1" s="10" t="s">
        <v>221</v>
      </c>
      <c r="K1" s="5"/>
      <c r="L1" s="5"/>
      <c r="M1" s="24">
        <f>AVERAGE(M14:M141)</f>
        <v>84.026337721769934</v>
      </c>
      <c r="N1" s="24"/>
      <c r="O1" s="24"/>
      <c r="P1" s="24"/>
      <c r="Q1" s="24"/>
    </row>
    <row r="2" spans="1:23" ht="17">
      <c r="B2" s="10" t="s">
        <v>222</v>
      </c>
      <c r="K2" s="5"/>
      <c r="L2" s="5"/>
      <c r="M2" s="24">
        <f>AVERAGE(M14:M15,M19:M38,M42:M58,M65:M84,M86:M95,M97:M98,M100:M113,M115:M141)</f>
        <v>84.617159298448456</v>
      </c>
      <c r="N2" s="24">
        <f>AVERAGE(N14:N15,N19:N38,N42:N58,N65:N84,N86:N95,N97:N98,N100:N113,N115:N141)</f>
        <v>85.581293766606692</v>
      </c>
      <c r="O2" s="24">
        <f>AVERAGE(O14:O15,O19:O38,O42:O58,O65:O84,O86:O95,O97:O98,O100:O113,O115:O141)</f>
        <v>86.505678417313931</v>
      </c>
      <c r="P2" s="24">
        <f>AVERAGE(P14:P15,P19:P38,P42:P58,P65:P84,P86:P95,P97:P98,P100:P113,P115:P141)</f>
        <v>85.742316533529518</v>
      </c>
      <c r="Q2" s="24">
        <f>AVERAGE(Q14:Q15,Q19:Q38,Q42:Q58,Q65:Q84,Q86:Q95,Q97:Q98,Q100:Q113,Q115:Q141)</f>
        <v>86.902479300411187</v>
      </c>
    </row>
    <row r="3" spans="1:23" ht="17">
      <c r="B3" s="10" t="s">
        <v>223</v>
      </c>
      <c r="K3" s="5"/>
      <c r="L3" s="5"/>
      <c r="M3" s="22" cm="1">
        <f t="array" ref="M3">SUM(--(M14:M141&lt;=$M14:$M141))-COUNTBLANK(M14:M141)</f>
        <v>128</v>
      </c>
      <c r="N3" s="21" cm="1">
        <f t="array" ref="N3">SUM(--(N14:N141&lt;=$M14:$M141))-COUNTBLANK(N14:N141)</f>
        <v>58</v>
      </c>
      <c r="O3" s="21" cm="1">
        <f t="array" ref="O3">SUM(--(O14:O141&lt;=$M14:$M141))-COUNTBLANK(O14:O141)</f>
        <v>52</v>
      </c>
      <c r="P3" s="21" cm="1">
        <f t="array" ref="P3">SUM(--(P14:P141&lt;=$M14:$M141))-COUNTBLANK(P14:P141)</f>
        <v>60</v>
      </c>
      <c r="Q3" s="21" cm="1">
        <f t="array" ref="Q3">SUM(--(Q14:Q141&lt;=$M14:$M141))-COUNTBLANK(Q14:Q141)</f>
        <v>51</v>
      </c>
    </row>
    <row r="4" spans="1:23">
      <c r="B4" s="10" t="s">
        <v>224</v>
      </c>
      <c r="M4" s="22" cm="1">
        <f t="array" ref="M4">SUM(--(M14:M141&gt;=$M14:$M141))-COUNTBLANK($M14:$M141)</f>
        <v>128</v>
      </c>
      <c r="N4" s="21" cm="1">
        <f t="array" ref="N4">SUM(--(N14:N141&gt;=$M14:$M141))-COUNTBLANK($M14:$M141)</f>
        <v>67</v>
      </c>
      <c r="O4" s="21" cm="1">
        <f t="array" ref="O4">SUM(--(O14:O141&gt;=$M14:$M141))-COUNTBLANK($M14:$M141)</f>
        <v>74</v>
      </c>
      <c r="P4" s="21" cm="1">
        <f t="array" ref="P4">SUM(--(P14:P141&gt;=$M14:$M141))-COUNTBLANK($M14:$M141)</f>
        <v>65</v>
      </c>
      <c r="Q4" s="21" cm="1">
        <f t="array" ref="Q4">SUM(--(Q14:Q141&gt;=$M14:$M141))-COUNTBLANK($M14:$M141)</f>
        <v>75</v>
      </c>
    </row>
    <row r="5" spans="1:23">
      <c r="B5" s="10"/>
    </row>
    <row r="6" spans="1:23">
      <c r="B6" s="10" t="s">
        <v>150</v>
      </c>
      <c r="M6" s="11">
        <f>(M7+M8*2+M9*3+M10*4+M11*5)/112</f>
        <v>3.0267857142857144</v>
      </c>
      <c r="N6" s="11">
        <f t="shared" ref="N6:Q6" si="0">(N7+N8*2+N9*3+N10*4+N11*5)/112</f>
        <v>2.9196428571428572</v>
      </c>
      <c r="O6" s="11">
        <f t="shared" si="0"/>
        <v>2.4642857142857144</v>
      </c>
      <c r="P6" s="11">
        <f t="shared" si="0"/>
        <v>2.9017857142857144</v>
      </c>
      <c r="Q6" s="11">
        <f t="shared" si="0"/>
        <v>2.2053571428571428</v>
      </c>
    </row>
    <row r="7" spans="1:23">
      <c r="B7" s="10" t="s">
        <v>225</v>
      </c>
      <c r="M7" s="19">
        <f>COUNTIF(S$14:S$141,"1")-16</f>
        <v>45</v>
      </c>
      <c r="N7" s="19">
        <f>COUNTIF(T$14:T$141,"1")</f>
        <v>24</v>
      </c>
      <c r="O7" s="19">
        <f>COUNTIF(U$14:U$141,"1")</f>
        <v>30</v>
      </c>
      <c r="P7" s="19">
        <f>COUNTIF(V$14:V$141,"1")</f>
        <v>29</v>
      </c>
      <c r="Q7" s="19">
        <f>COUNTIF(W$14:W$141,"1")</f>
        <v>46</v>
      </c>
    </row>
    <row r="8" spans="1:23">
      <c r="B8" s="10" t="s">
        <v>226</v>
      </c>
      <c r="M8" s="19">
        <f>COUNTIF(S$14:S$141,"2")</f>
        <v>8</v>
      </c>
      <c r="N8" s="19">
        <f>COUNTIF(T$14:T$141,"2")</f>
        <v>20</v>
      </c>
      <c r="O8" s="19">
        <f>COUNTIF(U$14:U$141,"2")</f>
        <v>25</v>
      </c>
      <c r="P8" s="19">
        <f>COUNTIF(V$14:V$141,"2")</f>
        <v>22</v>
      </c>
      <c r="Q8" s="19">
        <f>COUNTIF(W$14:W$141,"2")</f>
        <v>27</v>
      </c>
    </row>
    <row r="9" spans="1:23">
      <c r="B9" s="10" t="s">
        <v>227</v>
      </c>
      <c r="M9" s="19">
        <f>COUNTIF(S$14:S$141,"3")</f>
        <v>5</v>
      </c>
      <c r="N9" s="19">
        <f>COUNTIF(T$14:T$141,"3")</f>
        <v>23</v>
      </c>
      <c r="O9" s="19">
        <f>COUNTIF(U$14:U$141,"3")</f>
        <v>36</v>
      </c>
      <c r="P9" s="19">
        <f>COUNTIF(V$14:V$141,"3")</f>
        <v>14</v>
      </c>
      <c r="Q9" s="19">
        <f>COUNTIF(W$14:W$141,"3")</f>
        <v>17</v>
      </c>
    </row>
    <row r="10" spans="1:23">
      <c r="B10" s="10" t="s">
        <v>228</v>
      </c>
      <c r="M10" s="19">
        <f>COUNTIF(S$14:S$141,"4")</f>
        <v>7</v>
      </c>
      <c r="N10" s="19">
        <f>COUNTIF(T$14:T$141,"4")</f>
        <v>31</v>
      </c>
      <c r="O10" s="19">
        <f>COUNTIF(U$14:U$141,"4")</f>
        <v>17</v>
      </c>
      <c r="P10" s="19">
        <f>COUNTIF(V$14:V$141,"4")</f>
        <v>25</v>
      </c>
      <c r="Q10" s="19">
        <f>COUNTIF(W$14:W$141,"4")</f>
        <v>14</v>
      </c>
    </row>
    <row r="11" spans="1:23">
      <c r="B11" s="10" t="s">
        <v>229</v>
      </c>
      <c r="M11" s="19">
        <f>COUNTIF(S$14:S$141,"5")</f>
        <v>47</v>
      </c>
      <c r="N11" s="19">
        <f>COUNTIF(T$14:T$141,"5")</f>
        <v>14</v>
      </c>
      <c r="O11" s="19">
        <f>COUNTIF(U$14:U$141,"5")</f>
        <v>4</v>
      </c>
      <c r="P11" s="19">
        <f>COUNTIF(V$14:V$141,"5")</f>
        <v>22</v>
      </c>
      <c r="Q11" s="19">
        <f>COUNTIF(W$14:W$141,"5")</f>
        <v>8</v>
      </c>
    </row>
    <row r="12" spans="1:23">
      <c r="M12" s="10"/>
    </row>
    <row r="13" spans="1:23" s="18" customFormat="1" ht="17">
      <c r="A13" s="16" t="s">
        <v>151</v>
      </c>
      <c r="B13" s="1" t="s">
        <v>0</v>
      </c>
      <c r="C13" s="14" t="s">
        <v>152</v>
      </c>
      <c r="D13" s="14" t="s">
        <v>233</v>
      </c>
      <c r="E13" s="13" t="s">
        <v>1</v>
      </c>
      <c r="F13" s="2" t="s">
        <v>2</v>
      </c>
      <c r="G13" s="2" t="s">
        <v>3</v>
      </c>
      <c r="H13" s="3" t="s">
        <v>4</v>
      </c>
      <c r="I13" s="3" t="s">
        <v>5</v>
      </c>
      <c r="J13" s="3" t="s">
        <v>6</v>
      </c>
      <c r="K13" s="1" t="s">
        <v>7</v>
      </c>
      <c r="L13" s="1" t="s">
        <v>8</v>
      </c>
      <c r="M13" s="4" t="s">
        <v>234</v>
      </c>
      <c r="N13" s="4" t="s">
        <v>217</v>
      </c>
      <c r="O13" s="4" t="s">
        <v>218</v>
      </c>
      <c r="P13" s="4" t="s">
        <v>219</v>
      </c>
      <c r="Q13" s="4" t="s">
        <v>220</v>
      </c>
    </row>
    <row r="14" spans="1:23">
      <c r="A14" s="17">
        <v>1</v>
      </c>
      <c r="B14" s="12" t="s">
        <v>9</v>
      </c>
      <c r="C14" s="15" t="s">
        <v>9</v>
      </c>
      <c r="D14" s="5" t="b">
        <v>0</v>
      </c>
      <c r="E14" s="6" t="s">
        <v>10</v>
      </c>
      <c r="F14" s="7">
        <v>100</v>
      </c>
      <c r="G14" s="7">
        <v>100</v>
      </c>
      <c r="H14" s="8">
        <v>1</v>
      </c>
      <c r="I14" s="7">
        <v>1460</v>
      </c>
      <c r="J14" s="8">
        <v>10</v>
      </c>
      <c r="K14" s="5"/>
      <c r="L14" s="5"/>
      <c r="M14" s="23">
        <v>84</v>
      </c>
      <c r="N14" s="23">
        <v>88</v>
      </c>
      <c r="O14" s="23">
        <v>87</v>
      </c>
      <c r="P14" s="23">
        <v>87</v>
      </c>
      <c r="Q14" s="23">
        <v>89</v>
      </c>
      <c r="S14" s="19">
        <f t="shared" ref="S14:S45" si="1">RANK(M14,$M14:$Q14)</f>
        <v>5</v>
      </c>
      <c r="T14" s="19">
        <f t="shared" ref="T14:T45" si="2">RANK(N14,$M14:$Q14)</f>
        <v>2</v>
      </c>
      <c r="U14" s="19">
        <f t="shared" ref="U14:U45" si="3">RANK(O14,$M14:$Q14)</f>
        <v>3</v>
      </c>
      <c r="V14" s="19">
        <f t="shared" ref="V14:V45" si="4">RANK(P14,$M14:$Q14)</f>
        <v>3</v>
      </c>
      <c r="W14" s="19">
        <f t="shared" ref="W14:W45" si="5">RANK(Q14,$M14:$Q14)</f>
        <v>1</v>
      </c>
    </row>
    <row r="15" spans="1:23">
      <c r="A15" s="17">
        <v>2</v>
      </c>
      <c r="B15" s="12" t="s">
        <v>11</v>
      </c>
      <c r="C15" s="15" t="s">
        <v>11</v>
      </c>
      <c r="D15" s="5" t="b">
        <v>1</v>
      </c>
      <c r="E15" s="6" t="s">
        <v>12</v>
      </c>
      <c r="F15" s="7">
        <v>300</v>
      </c>
      <c r="G15" s="7">
        <v>391</v>
      </c>
      <c r="H15" s="8">
        <v>1</v>
      </c>
      <c r="I15" s="7">
        <v>176</v>
      </c>
      <c r="J15" s="8">
        <v>37</v>
      </c>
      <c r="K15" s="5"/>
      <c r="L15" s="5"/>
      <c r="M15" s="23">
        <v>75.447570332480794</v>
      </c>
      <c r="N15" s="23">
        <v>78.516624040920703</v>
      </c>
      <c r="O15" s="23">
        <v>78.005115089514106</v>
      </c>
      <c r="P15" s="23">
        <v>81.841432225063897</v>
      </c>
      <c r="Q15" s="23">
        <v>84.398976982097196</v>
      </c>
      <c r="S15" s="19">
        <f t="shared" si="1"/>
        <v>5</v>
      </c>
      <c r="T15" s="19">
        <f t="shared" si="2"/>
        <v>3</v>
      </c>
      <c r="U15" s="19">
        <f t="shared" si="3"/>
        <v>4</v>
      </c>
      <c r="V15" s="19">
        <f t="shared" si="4"/>
        <v>2</v>
      </c>
      <c r="W15" s="19">
        <f t="shared" si="5"/>
        <v>1</v>
      </c>
    </row>
    <row r="16" spans="1:23">
      <c r="A16" s="17">
        <v>3</v>
      </c>
      <c r="B16" s="12" t="s">
        <v>13</v>
      </c>
      <c r="C16" s="15" t="s">
        <v>153</v>
      </c>
      <c r="D16" s="5" t="b">
        <v>0</v>
      </c>
      <c r="E16" s="6" t="s">
        <v>14</v>
      </c>
      <c r="F16" s="7">
        <v>300</v>
      </c>
      <c r="G16" s="7">
        <v>700</v>
      </c>
      <c r="H16" s="8">
        <v>1</v>
      </c>
      <c r="I16" s="7">
        <v>385</v>
      </c>
      <c r="J16" s="8">
        <v>10</v>
      </c>
      <c r="K16" s="5"/>
      <c r="L16" s="5" t="b">
        <v>1</v>
      </c>
      <c r="M16" s="23">
        <v>75.285714285714306</v>
      </c>
      <c r="N16" s="25"/>
      <c r="O16" s="23"/>
      <c r="P16" s="23"/>
      <c r="Q16" s="23"/>
      <c r="S16" s="19">
        <f t="shared" si="1"/>
        <v>1</v>
      </c>
      <c r="T16" s="19" t="e">
        <f t="shared" si="2"/>
        <v>#N/A</v>
      </c>
      <c r="U16" s="19" t="e">
        <f t="shared" si="3"/>
        <v>#N/A</v>
      </c>
      <c r="V16" s="19" t="e">
        <f t="shared" si="4"/>
        <v>#N/A</v>
      </c>
      <c r="W16" s="19" t="e">
        <f t="shared" si="5"/>
        <v>#N/A</v>
      </c>
    </row>
    <row r="17" spans="1:23">
      <c r="A17" s="17">
        <v>4</v>
      </c>
      <c r="B17" s="12" t="s">
        <v>15</v>
      </c>
      <c r="C17" s="15" t="s">
        <v>154</v>
      </c>
      <c r="D17" s="5" t="b">
        <v>0</v>
      </c>
      <c r="E17" s="6" t="s">
        <v>14</v>
      </c>
      <c r="F17" s="7">
        <v>300</v>
      </c>
      <c r="G17" s="7">
        <v>700</v>
      </c>
      <c r="H17" s="8">
        <v>1</v>
      </c>
      <c r="I17" s="7">
        <v>369</v>
      </c>
      <c r="J17" s="8">
        <v>10</v>
      </c>
      <c r="K17" s="5"/>
      <c r="L17" s="5" t="b">
        <v>1</v>
      </c>
      <c r="M17" s="23">
        <v>78</v>
      </c>
      <c r="N17" s="23"/>
      <c r="O17" s="23"/>
      <c r="P17" s="23"/>
      <c r="Q17" s="23"/>
      <c r="S17" s="19">
        <f t="shared" si="1"/>
        <v>1</v>
      </c>
      <c r="T17" s="19" t="e">
        <f t="shared" si="2"/>
        <v>#N/A</v>
      </c>
      <c r="U17" s="19" t="e">
        <f t="shared" si="3"/>
        <v>#N/A</v>
      </c>
      <c r="V17" s="19" t="e">
        <f t="shared" si="4"/>
        <v>#N/A</v>
      </c>
      <c r="W17" s="19" t="e">
        <f t="shared" si="5"/>
        <v>#N/A</v>
      </c>
    </row>
    <row r="18" spans="1:23">
      <c r="A18" s="17">
        <v>5</v>
      </c>
      <c r="B18" s="12" t="s">
        <v>16</v>
      </c>
      <c r="C18" s="15" t="s">
        <v>155</v>
      </c>
      <c r="D18" s="5" t="b">
        <v>0</v>
      </c>
      <c r="E18" s="6" t="s">
        <v>14</v>
      </c>
      <c r="F18" s="7">
        <v>300</v>
      </c>
      <c r="G18" s="7">
        <v>700</v>
      </c>
      <c r="H18" s="8">
        <v>1</v>
      </c>
      <c r="I18" s="7">
        <v>326</v>
      </c>
      <c r="J18" s="8">
        <v>10</v>
      </c>
      <c r="K18" s="5"/>
      <c r="L18" s="5" t="b">
        <v>1</v>
      </c>
      <c r="M18" s="23">
        <v>73.285714285714306</v>
      </c>
      <c r="N18" s="23"/>
      <c r="O18" s="23"/>
      <c r="P18" s="23"/>
      <c r="Q18" s="23"/>
      <c r="S18" s="19">
        <f t="shared" si="1"/>
        <v>1</v>
      </c>
      <c r="T18" s="19" t="e">
        <f t="shared" si="2"/>
        <v>#N/A</v>
      </c>
      <c r="U18" s="19" t="e">
        <f t="shared" si="3"/>
        <v>#N/A</v>
      </c>
      <c r="V18" s="19" t="e">
        <f t="shared" si="4"/>
        <v>#N/A</v>
      </c>
      <c r="W18" s="19" t="e">
        <f t="shared" si="5"/>
        <v>#N/A</v>
      </c>
    </row>
    <row r="19" spans="1:23">
      <c r="A19" s="17">
        <v>6</v>
      </c>
      <c r="B19" s="12" t="s">
        <v>17</v>
      </c>
      <c r="C19" s="15" t="s">
        <v>17</v>
      </c>
      <c r="D19" s="5" t="b">
        <v>1</v>
      </c>
      <c r="E19" s="6" t="s">
        <v>12</v>
      </c>
      <c r="F19" s="7">
        <v>30</v>
      </c>
      <c r="G19" s="7">
        <v>175</v>
      </c>
      <c r="H19" s="8">
        <v>1</v>
      </c>
      <c r="I19" s="7">
        <v>251</v>
      </c>
      <c r="J19" s="8">
        <v>3</v>
      </c>
      <c r="K19" s="5"/>
      <c r="L19" s="5"/>
      <c r="M19" s="23">
        <v>78.285714285714306</v>
      </c>
      <c r="N19" s="23">
        <v>82.285714285714306</v>
      </c>
      <c r="O19" s="23">
        <v>85.714285714285694</v>
      </c>
      <c r="P19" s="23">
        <v>83.428571428571402</v>
      </c>
      <c r="Q19" s="23">
        <v>86.285714285714306</v>
      </c>
      <c r="S19" s="19">
        <f t="shared" si="1"/>
        <v>5</v>
      </c>
      <c r="T19" s="19">
        <f t="shared" si="2"/>
        <v>4</v>
      </c>
      <c r="U19" s="19">
        <f t="shared" si="3"/>
        <v>2</v>
      </c>
      <c r="V19" s="19">
        <f t="shared" si="4"/>
        <v>3</v>
      </c>
      <c r="W19" s="19">
        <f t="shared" si="5"/>
        <v>1</v>
      </c>
    </row>
    <row r="20" spans="1:23">
      <c r="A20" s="17">
        <v>7</v>
      </c>
      <c r="B20" s="12" t="s">
        <v>18</v>
      </c>
      <c r="C20" s="15" t="s">
        <v>18</v>
      </c>
      <c r="D20" s="5" t="b">
        <v>0</v>
      </c>
      <c r="E20" s="6" t="s">
        <v>19</v>
      </c>
      <c r="F20" s="7">
        <v>30</v>
      </c>
      <c r="G20" s="7">
        <v>150</v>
      </c>
      <c r="H20" s="8">
        <v>1</v>
      </c>
      <c r="I20" s="7">
        <v>128</v>
      </c>
      <c r="J20" s="8">
        <v>3</v>
      </c>
      <c r="K20" s="5"/>
      <c r="L20" s="5"/>
      <c r="M20" s="23">
        <v>100</v>
      </c>
      <c r="N20" s="23">
        <v>100</v>
      </c>
      <c r="O20" s="23">
        <v>100</v>
      </c>
      <c r="P20" s="23">
        <v>100</v>
      </c>
      <c r="Q20" s="23">
        <v>100</v>
      </c>
      <c r="S20" s="19">
        <f t="shared" si="1"/>
        <v>1</v>
      </c>
      <c r="T20" s="19">
        <f t="shared" si="2"/>
        <v>1</v>
      </c>
      <c r="U20" s="19">
        <f t="shared" si="3"/>
        <v>1</v>
      </c>
      <c r="V20" s="19">
        <f t="shared" si="4"/>
        <v>1</v>
      </c>
      <c r="W20" s="19">
        <f t="shared" si="5"/>
        <v>1</v>
      </c>
    </row>
    <row r="21" spans="1:23">
      <c r="A21" s="17">
        <v>8</v>
      </c>
      <c r="B21" s="12" t="s">
        <v>20</v>
      </c>
      <c r="C21" s="15" t="s">
        <v>20</v>
      </c>
      <c r="D21" s="5" t="b">
        <v>1</v>
      </c>
      <c r="E21" s="6" t="s">
        <v>21</v>
      </c>
      <c r="F21" s="7">
        <v>30</v>
      </c>
      <c r="G21" s="7">
        <v>30</v>
      </c>
      <c r="H21" s="8">
        <v>1</v>
      </c>
      <c r="I21" s="7">
        <v>470</v>
      </c>
      <c r="J21" s="8">
        <v>5</v>
      </c>
      <c r="K21" s="5"/>
      <c r="L21" s="5"/>
      <c r="M21" s="23">
        <v>90</v>
      </c>
      <c r="N21" s="23">
        <v>80</v>
      </c>
      <c r="O21" s="23">
        <v>80</v>
      </c>
      <c r="P21" s="23">
        <v>83.3333333333333</v>
      </c>
      <c r="Q21" s="23">
        <v>76.6666666666667</v>
      </c>
      <c r="S21" s="19">
        <f t="shared" si="1"/>
        <v>1</v>
      </c>
      <c r="T21" s="19">
        <f t="shared" si="2"/>
        <v>3</v>
      </c>
      <c r="U21" s="19">
        <f t="shared" si="3"/>
        <v>3</v>
      </c>
      <c r="V21" s="19">
        <f t="shared" si="4"/>
        <v>2</v>
      </c>
      <c r="W21" s="19">
        <f t="shared" si="5"/>
        <v>5</v>
      </c>
    </row>
    <row r="22" spans="1:23">
      <c r="A22" s="17">
        <v>9</v>
      </c>
      <c r="B22" s="12" t="s">
        <v>22</v>
      </c>
      <c r="C22" s="15" t="s">
        <v>22</v>
      </c>
      <c r="D22" s="5" t="b">
        <v>1</v>
      </c>
      <c r="E22" s="6" t="s">
        <v>12</v>
      </c>
      <c r="F22" s="7">
        <v>20</v>
      </c>
      <c r="G22" s="7">
        <v>20</v>
      </c>
      <c r="H22" s="8">
        <v>1</v>
      </c>
      <c r="I22" s="7">
        <v>512</v>
      </c>
      <c r="J22" s="8">
        <v>2</v>
      </c>
      <c r="K22" s="5"/>
      <c r="L22" s="5"/>
      <c r="M22" s="23">
        <v>90</v>
      </c>
      <c r="N22" s="23">
        <v>90</v>
      </c>
      <c r="O22" s="23">
        <v>90</v>
      </c>
      <c r="P22" s="23">
        <v>90</v>
      </c>
      <c r="Q22" s="23">
        <v>90</v>
      </c>
      <c r="S22" s="19">
        <f t="shared" si="1"/>
        <v>1</v>
      </c>
      <c r="T22" s="19">
        <f t="shared" si="2"/>
        <v>1</v>
      </c>
      <c r="U22" s="19">
        <f t="shared" si="3"/>
        <v>1</v>
      </c>
      <c r="V22" s="19">
        <f t="shared" si="4"/>
        <v>1</v>
      </c>
      <c r="W22" s="19">
        <f t="shared" si="5"/>
        <v>1</v>
      </c>
    </row>
    <row r="23" spans="1:23">
      <c r="A23" s="17">
        <v>10</v>
      </c>
      <c r="B23" s="12" t="s">
        <v>23</v>
      </c>
      <c r="C23" s="15" t="s">
        <v>23</v>
      </c>
      <c r="D23" s="5" t="b">
        <v>1</v>
      </c>
      <c r="E23" s="6" t="s">
        <v>12</v>
      </c>
      <c r="F23" s="7">
        <v>20</v>
      </c>
      <c r="G23" s="7">
        <v>20</v>
      </c>
      <c r="H23" s="8">
        <v>1</v>
      </c>
      <c r="I23" s="7">
        <v>512</v>
      </c>
      <c r="J23" s="8">
        <v>2</v>
      </c>
      <c r="K23" s="5"/>
      <c r="L23" s="5"/>
      <c r="M23" s="23">
        <v>100</v>
      </c>
      <c r="N23" s="23">
        <v>90</v>
      </c>
      <c r="O23" s="23">
        <v>90</v>
      </c>
      <c r="P23" s="23">
        <v>90</v>
      </c>
      <c r="Q23" s="23">
        <v>90</v>
      </c>
      <c r="S23" s="19">
        <f t="shared" si="1"/>
        <v>1</v>
      </c>
      <c r="T23" s="19">
        <f t="shared" si="2"/>
        <v>2</v>
      </c>
      <c r="U23" s="19">
        <f t="shared" si="3"/>
        <v>2</v>
      </c>
      <c r="V23" s="19">
        <f t="shared" si="4"/>
        <v>2</v>
      </c>
      <c r="W23" s="19">
        <f t="shared" si="5"/>
        <v>2</v>
      </c>
    </row>
    <row r="24" spans="1:23">
      <c r="A24" s="17">
        <v>11</v>
      </c>
      <c r="B24" s="12" t="s">
        <v>24</v>
      </c>
      <c r="C24" s="15" t="s">
        <v>24</v>
      </c>
      <c r="D24" s="5" t="b">
        <v>1</v>
      </c>
      <c r="E24" s="6" t="s">
        <v>19</v>
      </c>
      <c r="F24" s="7">
        <v>30</v>
      </c>
      <c r="G24" s="7">
        <v>900</v>
      </c>
      <c r="H24" s="8">
        <v>1</v>
      </c>
      <c r="I24" s="7">
        <v>128</v>
      </c>
      <c r="J24" s="8">
        <v>3</v>
      </c>
      <c r="K24" s="5"/>
      <c r="L24" s="5"/>
      <c r="M24" s="23">
        <v>100</v>
      </c>
      <c r="N24" s="23">
        <v>100</v>
      </c>
      <c r="O24" s="23">
        <v>100</v>
      </c>
      <c r="P24" s="23">
        <v>99.3333333333333</v>
      </c>
      <c r="Q24" s="23">
        <v>99.5555555555556</v>
      </c>
      <c r="S24" s="19">
        <f t="shared" si="1"/>
        <v>1</v>
      </c>
      <c r="T24" s="19">
        <f t="shared" si="2"/>
        <v>1</v>
      </c>
      <c r="U24" s="19">
        <f t="shared" si="3"/>
        <v>1</v>
      </c>
      <c r="V24" s="19">
        <f t="shared" si="4"/>
        <v>5</v>
      </c>
      <c r="W24" s="19">
        <f t="shared" si="5"/>
        <v>4</v>
      </c>
    </row>
    <row r="25" spans="1:23">
      <c r="A25" s="17">
        <v>12</v>
      </c>
      <c r="B25" s="12" t="s">
        <v>25</v>
      </c>
      <c r="C25" s="15" t="s">
        <v>25</v>
      </c>
      <c r="D25" s="5" t="b">
        <v>1</v>
      </c>
      <c r="E25" s="6" t="s">
        <v>26</v>
      </c>
      <c r="F25" s="7">
        <v>60</v>
      </c>
      <c r="G25" s="7">
        <v>60</v>
      </c>
      <c r="H25" s="8">
        <v>1</v>
      </c>
      <c r="I25" s="7">
        <v>577</v>
      </c>
      <c r="J25" s="8">
        <v>4</v>
      </c>
      <c r="K25" s="5"/>
      <c r="L25" s="5"/>
      <c r="M25" s="23">
        <v>85</v>
      </c>
      <c r="N25" s="23">
        <v>90</v>
      </c>
      <c r="O25" s="23">
        <v>88.3333333333333</v>
      </c>
      <c r="P25" s="23">
        <v>93.3333333333333</v>
      </c>
      <c r="Q25" s="23">
        <v>93.3333333333333</v>
      </c>
      <c r="S25" s="19">
        <f t="shared" si="1"/>
        <v>5</v>
      </c>
      <c r="T25" s="19">
        <f t="shared" si="2"/>
        <v>3</v>
      </c>
      <c r="U25" s="19">
        <f t="shared" si="3"/>
        <v>4</v>
      </c>
      <c r="V25" s="19">
        <f t="shared" si="4"/>
        <v>1</v>
      </c>
      <c r="W25" s="19">
        <f t="shared" si="5"/>
        <v>1</v>
      </c>
    </row>
    <row r="26" spans="1:23">
      <c r="A26" s="17">
        <v>13</v>
      </c>
      <c r="B26" s="12" t="s">
        <v>27</v>
      </c>
      <c r="C26" s="15" t="s">
        <v>27</v>
      </c>
      <c r="D26" s="5" t="b">
        <v>0</v>
      </c>
      <c r="E26" s="6" t="s">
        <v>28</v>
      </c>
      <c r="F26" s="7">
        <v>20</v>
      </c>
      <c r="G26" s="7">
        <v>345</v>
      </c>
      <c r="H26" s="8">
        <v>1</v>
      </c>
      <c r="I26" s="7">
        <v>24</v>
      </c>
      <c r="J26" s="8">
        <v>2</v>
      </c>
      <c r="K26" s="5"/>
      <c r="L26" s="5"/>
      <c r="M26" s="23">
        <v>98.542274052478106</v>
      </c>
      <c r="N26" s="23">
        <v>97.959183673469397</v>
      </c>
      <c r="O26" s="23">
        <v>98.250728862973801</v>
      </c>
      <c r="P26" s="23">
        <v>98.250728862973801</v>
      </c>
      <c r="Q26" s="23">
        <v>97.959183673469397</v>
      </c>
      <c r="S26" s="19">
        <f t="shared" si="1"/>
        <v>1</v>
      </c>
      <c r="T26" s="19">
        <f t="shared" si="2"/>
        <v>4</v>
      </c>
      <c r="U26" s="19">
        <f t="shared" si="3"/>
        <v>2</v>
      </c>
      <c r="V26" s="19">
        <f t="shared" si="4"/>
        <v>2</v>
      </c>
      <c r="W26" s="19">
        <f t="shared" si="5"/>
        <v>4</v>
      </c>
    </row>
    <row r="27" spans="1:23">
      <c r="A27" s="17">
        <v>14</v>
      </c>
      <c r="B27" s="12" t="s">
        <v>29</v>
      </c>
      <c r="C27" s="15" t="s">
        <v>156</v>
      </c>
      <c r="D27" s="5" t="b">
        <v>1</v>
      </c>
      <c r="E27" s="6" t="s">
        <v>19</v>
      </c>
      <c r="F27" s="7">
        <v>467</v>
      </c>
      <c r="G27" s="7">
        <v>3840</v>
      </c>
      <c r="H27" s="8">
        <v>1</v>
      </c>
      <c r="I27" s="7">
        <v>166</v>
      </c>
      <c r="J27" s="8">
        <v>3</v>
      </c>
      <c r="K27" s="5"/>
      <c r="L27" s="5"/>
      <c r="M27" s="23">
        <v>69.296875</v>
      </c>
      <c r="N27" s="23">
        <v>81.1979166666667</v>
      </c>
      <c r="O27" s="23">
        <v>75.9895833333333</v>
      </c>
      <c r="P27" s="23">
        <v>76.015625</v>
      </c>
      <c r="Q27" s="23">
        <v>78.9322916666667</v>
      </c>
      <c r="S27" s="19">
        <f t="shared" si="1"/>
        <v>5</v>
      </c>
      <c r="T27" s="19">
        <f t="shared" si="2"/>
        <v>1</v>
      </c>
      <c r="U27" s="19">
        <f t="shared" si="3"/>
        <v>4</v>
      </c>
      <c r="V27" s="19">
        <f t="shared" si="4"/>
        <v>3</v>
      </c>
      <c r="W27" s="19">
        <f t="shared" si="5"/>
        <v>2</v>
      </c>
    </row>
    <row r="28" spans="1:23">
      <c r="A28" s="17">
        <v>15</v>
      </c>
      <c r="B28" s="12" t="s">
        <v>215</v>
      </c>
      <c r="C28" s="15" t="s">
        <v>157</v>
      </c>
      <c r="D28" s="5" t="b">
        <v>1</v>
      </c>
      <c r="E28" s="6" t="s">
        <v>30</v>
      </c>
      <c r="F28" s="7">
        <v>40</v>
      </c>
      <c r="G28" s="7">
        <v>1380</v>
      </c>
      <c r="H28" s="8">
        <v>1</v>
      </c>
      <c r="I28" s="7">
        <v>1639</v>
      </c>
      <c r="J28" s="8">
        <v>4</v>
      </c>
      <c r="K28" s="5"/>
      <c r="L28" s="5"/>
      <c r="M28" s="23">
        <v>87.681159420289902</v>
      </c>
      <c r="N28" s="23">
        <v>82.681159420289802</v>
      </c>
      <c r="O28" s="23">
        <v>95.724637681159393</v>
      </c>
      <c r="P28" s="23">
        <v>99.492753623188406</v>
      </c>
      <c r="Q28" s="23">
        <v>96.884057971014499</v>
      </c>
      <c r="S28" s="19">
        <f t="shared" si="1"/>
        <v>4</v>
      </c>
      <c r="T28" s="19">
        <f t="shared" si="2"/>
        <v>5</v>
      </c>
      <c r="U28" s="19">
        <f t="shared" si="3"/>
        <v>3</v>
      </c>
      <c r="V28" s="19">
        <f t="shared" si="4"/>
        <v>1</v>
      </c>
      <c r="W28" s="19">
        <f t="shared" si="5"/>
        <v>2</v>
      </c>
    </row>
    <row r="29" spans="1:23">
      <c r="A29" s="17">
        <v>16</v>
      </c>
      <c r="B29" s="12" t="s">
        <v>31</v>
      </c>
      <c r="C29" s="15" t="s">
        <v>31</v>
      </c>
      <c r="D29" s="5" t="b">
        <v>1</v>
      </c>
      <c r="E29" s="6" t="s">
        <v>21</v>
      </c>
      <c r="F29" s="7">
        <v>28</v>
      </c>
      <c r="G29" s="7">
        <v>28</v>
      </c>
      <c r="H29" s="8">
        <v>1</v>
      </c>
      <c r="I29" s="7">
        <v>286</v>
      </c>
      <c r="J29" s="8">
        <v>2</v>
      </c>
      <c r="K29" s="5"/>
      <c r="L29" s="5"/>
      <c r="M29" s="23">
        <v>100</v>
      </c>
      <c r="N29" s="23">
        <v>100</v>
      </c>
      <c r="O29" s="23">
        <v>100</v>
      </c>
      <c r="P29" s="23">
        <v>100</v>
      </c>
      <c r="Q29" s="23">
        <v>100</v>
      </c>
      <c r="S29" s="19">
        <f t="shared" si="1"/>
        <v>1</v>
      </c>
      <c r="T29" s="19">
        <f t="shared" si="2"/>
        <v>1</v>
      </c>
      <c r="U29" s="19">
        <f t="shared" si="3"/>
        <v>1</v>
      </c>
      <c r="V29" s="19">
        <f t="shared" si="4"/>
        <v>1</v>
      </c>
      <c r="W29" s="19">
        <f t="shared" si="5"/>
        <v>1</v>
      </c>
    </row>
    <row r="30" spans="1:23">
      <c r="A30" s="17">
        <v>17</v>
      </c>
      <c r="B30" s="12" t="s">
        <v>32</v>
      </c>
      <c r="C30" s="15" t="s">
        <v>32</v>
      </c>
      <c r="D30" s="5" t="b">
        <v>1</v>
      </c>
      <c r="E30" s="6" t="s">
        <v>10</v>
      </c>
      <c r="F30" s="7">
        <v>250</v>
      </c>
      <c r="G30" s="7">
        <v>250</v>
      </c>
      <c r="H30" s="8">
        <v>1</v>
      </c>
      <c r="I30" s="7">
        <v>720</v>
      </c>
      <c r="J30" s="8">
        <v>2</v>
      </c>
      <c r="K30" s="5"/>
      <c r="L30" s="5"/>
      <c r="M30" s="23">
        <v>75.599999999999994</v>
      </c>
      <c r="N30" s="23">
        <v>77.2</v>
      </c>
      <c r="O30" s="23">
        <v>76.400000000000006</v>
      </c>
      <c r="P30" s="23">
        <v>71.599999999999994</v>
      </c>
      <c r="Q30" s="23">
        <v>78</v>
      </c>
      <c r="S30" s="19">
        <f t="shared" si="1"/>
        <v>4</v>
      </c>
      <c r="T30" s="19">
        <f t="shared" si="2"/>
        <v>2</v>
      </c>
      <c r="U30" s="19">
        <f t="shared" si="3"/>
        <v>3</v>
      </c>
      <c r="V30" s="19">
        <f t="shared" si="4"/>
        <v>5</v>
      </c>
      <c r="W30" s="19">
        <f t="shared" si="5"/>
        <v>1</v>
      </c>
    </row>
    <row r="31" spans="1:23">
      <c r="A31" s="17">
        <v>18</v>
      </c>
      <c r="B31" s="12" t="s">
        <v>33</v>
      </c>
      <c r="C31" s="15" t="s">
        <v>33</v>
      </c>
      <c r="D31" s="5" t="b">
        <v>1</v>
      </c>
      <c r="E31" s="6" t="s">
        <v>14</v>
      </c>
      <c r="F31" s="7">
        <v>390</v>
      </c>
      <c r="G31" s="7">
        <v>390</v>
      </c>
      <c r="H31" s="8">
        <v>1</v>
      </c>
      <c r="I31" s="7">
        <v>300</v>
      </c>
      <c r="J31" s="8">
        <v>12</v>
      </c>
      <c r="K31" s="5"/>
      <c r="L31" s="5"/>
      <c r="M31" s="23">
        <v>76.923076923076906</v>
      </c>
      <c r="N31" s="23">
        <v>82.564102564102598</v>
      </c>
      <c r="O31" s="23">
        <v>81.538461538461505</v>
      </c>
      <c r="P31" s="23">
        <v>80</v>
      </c>
      <c r="Q31" s="23">
        <v>80.256410256410305</v>
      </c>
      <c r="S31" s="19">
        <f t="shared" si="1"/>
        <v>5</v>
      </c>
      <c r="T31" s="19">
        <f t="shared" si="2"/>
        <v>1</v>
      </c>
      <c r="U31" s="19">
        <f t="shared" si="3"/>
        <v>2</v>
      </c>
      <c r="V31" s="19">
        <f t="shared" si="4"/>
        <v>4</v>
      </c>
      <c r="W31" s="19">
        <f t="shared" si="5"/>
        <v>3</v>
      </c>
    </row>
    <row r="32" spans="1:23">
      <c r="A32" s="17">
        <v>19</v>
      </c>
      <c r="B32" s="12" t="s">
        <v>34</v>
      </c>
      <c r="C32" s="15" t="s">
        <v>34</v>
      </c>
      <c r="D32" s="5" t="b">
        <v>1</v>
      </c>
      <c r="E32" s="6" t="s">
        <v>14</v>
      </c>
      <c r="F32" s="7">
        <v>390</v>
      </c>
      <c r="G32" s="7">
        <v>390</v>
      </c>
      <c r="H32" s="8">
        <v>1</v>
      </c>
      <c r="I32" s="7">
        <v>300</v>
      </c>
      <c r="J32" s="8">
        <v>12</v>
      </c>
      <c r="K32" s="5"/>
      <c r="L32" s="5"/>
      <c r="M32" s="23">
        <v>78.717948717948701</v>
      </c>
      <c r="N32" s="23">
        <v>85.384615384615401</v>
      </c>
      <c r="O32" s="23">
        <v>84.102564102564102</v>
      </c>
      <c r="P32" s="23">
        <v>84.102564102564102</v>
      </c>
      <c r="Q32" s="23">
        <v>85.128205128205096</v>
      </c>
      <c r="S32" s="19">
        <f t="shared" si="1"/>
        <v>5</v>
      </c>
      <c r="T32" s="19">
        <f t="shared" si="2"/>
        <v>1</v>
      </c>
      <c r="U32" s="19">
        <f t="shared" si="3"/>
        <v>3</v>
      </c>
      <c r="V32" s="19">
        <f t="shared" si="4"/>
        <v>3</v>
      </c>
      <c r="W32" s="19">
        <f t="shared" si="5"/>
        <v>2</v>
      </c>
    </row>
    <row r="33" spans="1:23">
      <c r="A33" s="17">
        <v>20</v>
      </c>
      <c r="B33" s="12" t="s">
        <v>35</v>
      </c>
      <c r="C33" s="15" t="s">
        <v>35</v>
      </c>
      <c r="D33" s="5" t="b">
        <v>1</v>
      </c>
      <c r="E33" s="6" t="s">
        <v>14</v>
      </c>
      <c r="F33" s="7">
        <v>390</v>
      </c>
      <c r="G33" s="7">
        <v>390</v>
      </c>
      <c r="H33" s="8">
        <v>1</v>
      </c>
      <c r="I33" s="7">
        <v>300</v>
      </c>
      <c r="J33" s="8">
        <v>12</v>
      </c>
      <c r="K33" s="5"/>
      <c r="L33" s="5"/>
      <c r="M33" s="23">
        <v>79.743589743589794</v>
      </c>
      <c r="N33" s="23">
        <v>85.897435897435898</v>
      </c>
      <c r="O33" s="23">
        <v>85.128205128205096</v>
      </c>
      <c r="P33" s="23">
        <v>80.512820512820497</v>
      </c>
      <c r="Q33" s="23">
        <v>83.846153846153896</v>
      </c>
      <c r="S33" s="19">
        <f t="shared" si="1"/>
        <v>5</v>
      </c>
      <c r="T33" s="19">
        <f t="shared" si="2"/>
        <v>1</v>
      </c>
      <c r="U33" s="19">
        <f t="shared" si="3"/>
        <v>2</v>
      </c>
      <c r="V33" s="19">
        <f t="shared" si="4"/>
        <v>4</v>
      </c>
      <c r="W33" s="19">
        <f t="shared" si="5"/>
        <v>3</v>
      </c>
    </row>
    <row r="34" spans="1:23">
      <c r="A34" s="17">
        <v>21</v>
      </c>
      <c r="B34" s="12" t="s">
        <v>36</v>
      </c>
      <c r="C34" s="15" t="s">
        <v>36</v>
      </c>
      <c r="D34" s="5" t="b">
        <v>0</v>
      </c>
      <c r="E34" s="6" t="s">
        <v>12</v>
      </c>
      <c r="F34" s="7">
        <v>7200</v>
      </c>
      <c r="G34" s="7">
        <v>16800</v>
      </c>
      <c r="H34" s="8">
        <v>1</v>
      </c>
      <c r="I34" s="7">
        <v>46</v>
      </c>
      <c r="J34" s="8">
        <v>24</v>
      </c>
      <c r="K34" s="5"/>
      <c r="L34" s="5"/>
      <c r="M34" s="23">
        <v>76.940476190476204</v>
      </c>
      <c r="N34" s="23">
        <v>75.690476190476204</v>
      </c>
      <c r="O34" s="23">
        <v>74.5416666666667</v>
      </c>
      <c r="P34" s="23">
        <v>73.351190476190496</v>
      </c>
      <c r="Q34" s="23">
        <v>77.779761904761898</v>
      </c>
      <c r="S34" s="19">
        <f t="shared" si="1"/>
        <v>2</v>
      </c>
      <c r="T34" s="19">
        <f t="shared" si="2"/>
        <v>3</v>
      </c>
      <c r="U34" s="19">
        <f t="shared" si="3"/>
        <v>4</v>
      </c>
      <c r="V34" s="19">
        <f t="shared" si="4"/>
        <v>5</v>
      </c>
      <c r="W34" s="19">
        <f t="shared" si="5"/>
        <v>1</v>
      </c>
    </row>
    <row r="35" spans="1:23">
      <c r="A35" s="17">
        <v>22</v>
      </c>
      <c r="B35" s="12" t="s">
        <v>37</v>
      </c>
      <c r="C35" s="15" t="s">
        <v>158</v>
      </c>
      <c r="D35" s="5" t="b">
        <v>1</v>
      </c>
      <c r="E35" s="6" t="s">
        <v>12</v>
      </c>
      <c r="F35" s="7">
        <v>16</v>
      </c>
      <c r="G35" s="7">
        <v>306</v>
      </c>
      <c r="H35" s="8">
        <v>1</v>
      </c>
      <c r="I35" s="7">
        <v>345</v>
      </c>
      <c r="J35" s="8">
        <v>4</v>
      </c>
      <c r="K35" s="5"/>
      <c r="L35" s="5"/>
      <c r="M35" s="23">
        <v>97.058823529411796</v>
      </c>
      <c r="N35" s="23">
        <v>97.712418300653596</v>
      </c>
      <c r="O35" s="23">
        <v>97.385620915032703</v>
      </c>
      <c r="P35" s="23">
        <v>94.771241830065307</v>
      </c>
      <c r="Q35" s="23">
        <v>96.405228758169898</v>
      </c>
      <c r="S35" s="19">
        <f t="shared" si="1"/>
        <v>3</v>
      </c>
      <c r="T35" s="19">
        <f t="shared" si="2"/>
        <v>1</v>
      </c>
      <c r="U35" s="19">
        <f t="shared" si="3"/>
        <v>2</v>
      </c>
      <c r="V35" s="19">
        <f t="shared" si="4"/>
        <v>5</v>
      </c>
      <c r="W35" s="19">
        <f t="shared" si="5"/>
        <v>4</v>
      </c>
    </row>
    <row r="36" spans="1:23">
      <c r="A36" s="17">
        <v>23</v>
      </c>
      <c r="B36" s="12" t="s">
        <v>38</v>
      </c>
      <c r="C36" s="15" t="s">
        <v>159</v>
      </c>
      <c r="D36" s="5" t="b">
        <v>1</v>
      </c>
      <c r="E36" s="6" t="s">
        <v>12</v>
      </c>
      <c r="F36" s="7">
        <v>400</v>
      </c>
      <c r="G36" s="7">
        <v>139</v>
      </c>
      <c r="H36" s="8">
        <v>1</v>
      </c>
      <c r="I36" s="7">
        <v>80</v>
      </c>
      <c r="J36" s="8">
        <v>3</v>
      </c>
      <c r="K36" s="5"/>
      <c r="L36" s="5"/>
      <c r="M36" s="23">
        <v>79.856115107913695</v>
      </c>
      <c r="N36" s="23">
        <v>77.697841726618705</v>
      </c>
      <c r="O36" s="23">
        <v>75.539568345323701</v>
      </c>
      <c r="P36" s="23">
        <v>76.258992805755398</v>
      </c>
      <c r="Q36" s="23">
        <v>76.258992805755398</v>
      </c>
      <c r="S36" s="19">
        <f t="shared" si="1"/>
        <v>1</v>
      </c>
      <c r="T36" s="19">
        <f t="shared" si="2"/>
        <v>2</v>
      </c>
      <c r="U36" s="19">
        <f t="shared" si="3"/>
        <v>5</v>
      </c>
      <c r="V36" s="19">
        <f t="shared" si="4"/>
        <v>3</v>
      </c>
      <c r="W36" s="19">
        <f t="shared" si="5"/>
        <v>3</v>
      </c>
    </row>
    <row r="37" spans="1:23">
      <c r="A37" s="17">
        <v>24</v>
      </c>
      <c r="B37" s="12" t="s">
        <v>39</v>
      </c>
      <c r="C37" s="15" t="s">
        <v>160</v>
      </c>
      <c r="D37" s="5" t="b">
        <v>1</v>
      </c>
      <c r="E37" s="6" t="s">
        <v>12</v>
      </c>
      <c r="F37" s="7">
        <v>600</v>
      </c>
      <c r="G37" s="7">
        <v>276</v>
      </c>
      <c r="H37" s="8">
        <v>1</v>
      </c>
      <c r="I37" s="7">
        <v>80</v>
      </c>
      <c r="J37" s="8">
        <v>2</v>
      </c>
      <c r="K37" s="5"/>
      <c r="L37" s="5"/>
      <c r="M37" s="23">
        <v>84.057971014492793</v>
      </c>
      <c r="N37" s="23">
        <v>76.449275362318801</v>
      </c>
      <c r="O37" s="23">
        <v>77.536231884057997</v>
      </c>
      <c r="P37" s="23">
        <v>78.623188405797094</v>
      </c>
      <c r="Q37" s="23">
        <v>81.159420289855106</v>
      </c>
      <c r="S37" s="19">
        <f t="shared" si="1"/>
        <v>1</v>
      </c>
      <c r="T37" s="19">
        <f t="shared" si="2"/>
        <v>5</v>
      </c>
      <c r="U37" s="19">
        <f t="shared" si="3"/>
        <v>4</v>
      </c>
      <c r="V37" s="19">
        <f t="shared" si="4"/>
        <v>3</v>
      </c>
      <c r="W37" s="19">
        <f t="shared" si="5"/>
        <v>2</v>
      </c>
    </row>
    <row r="38" spans="1:23">
      <c r="A38" s="17">
        <v>25</v>
      </c>
      <c r="B38" s="12" t="s">
        <v>40</v>
      </c>
      <c r="C38" s="15" t="s">
        <v>161</v>
      </c>
      <c r="D38" s="5" t="b">
        <v>1</v>
      </c>
      <c r="E38" s="6" t="s">
        <v>12</v>
      </c>
      <c r="F38" s="7">
        <v>400</v>
      </c>
      <c r="G38" s="7">
        <v>139</v>
      </c>
      <c r="H38" s="8">
        <v>1</v>
      </c>
      <c r="I38" s="7">
        <v>80</v>
      </c>
      <c r="J38" s="8">
        <v>6</v>
      </c>
      <c r="K38" s="5"/>
      <c r="L38" s="5"/>
      <c r="M38" s="23">
        <v>72.6618705035971</v>
      </c>
      <c r="N38" s="23">
        <v>70.503597122302196</v>
      </c>
      <c r="O38" s="23">
        <v>71.223021582733793</v>
      </c>
      <c r="P38" s="23">
        <v>71.223021582733793</v>
      </c>
      <c r="Q38" s="23">
        <v>69.7841726618705</v>
      </c>
      <c r="S38" s="19">
        <f t="shared" si="1"/>
        <v>1</v>
      </c>
      <c r="T38" s="19">
        <f t="shared" si="2"/>
        <v>4</v>
      </c>
      <c r="U38" s="19">
        <f t="shared" si="3"/>
        <v>2</v>
      </c>
      <c r="V38" s="19">
        <f t="shared" si="4"/>
        <v>2</v>
      </c>
      <c r="W38" s="19">
        <f t="shared" si="5"/>
        <v>5</v>
      </c>
    </row>
    <row r="39" spans="1:23">
      <c r="A39" s="17">
        <v>26</v>
      </c>
      <c r="B39" s="12" t="s">
        <v>41</v>
      </c>
      <c r="C39" s="15" t="s">
        <v>162</v>
      </c>
      <c r="D39" s="5" t="b">
        <v>0</v>
      </c>
      <c r="E39" s="6" t="s">
        <v>26</v>
      </c>
      <c r="F39" s="7">
        <v>78</v>
      </c>
      <c r="G39" s="7">
        <v>80</v>
      </c>
      <c r="H39" s="8">
        <v>1</v>
      </c>
      <c r="I39" s="7">
        <v>288</v>
      </c>
      <c r="J39" s="8">
        <v>7</v>
      </c>
      <c r="K39" s="5" t="b">
        <v>1</v>
      </c>
      <c r="L39" s="5"/>
      <c r="M39" s="23">
        <v>72.5</v>
      </c>
      <c r="N39" s="23"/>
      <c r="O39" s="23"/>
      <c r="P39" s="23"/>
      <c r="Q39" s="23"/>
      <c r="S39" s="19">
        <f t="shared" si="1"/>
        <v>1</v>
      </c>
      <c r="T39" s="19" t="e">
        <f t="shared" si="2"/>
        <v>#N/A</v>
      </c>
      <c r="U39" s="19" t="e">
        <f t="shared" si="3"/>
        <v>#N/A</v>
      </c>
      <c r="V39" s="19" t="e">
        <f t="shared" si="4"/>
        <v>#N/A</v>
      </c>
      <c r="W39" s="19" t="e">
        <f t="shared" si="5"/>
        <v>#N/A</v>
      </c>
    </row>
    <row r="40" spans="1:23">
      <c r="A40" s="17">
        <v>27</v>
      </c>
      <c r="B40" s="12" t="s">
        <v>42</v>
      </c>
      <c r="C40" s="15" t="s">
        <v>163</v>
      </c>
      <c r="D40" s="5" t="b">
        <v>0</v>
      </c>
      <c r="E40" s="6" t="s">
        <v>26</v>
      </c>
      <c r="F40" s="7">
        <v>20</v>
      </c>
      <c r="G40" s="7">
        <v>138</v>
      </c>
      <c r="H40" s="8">
        <v>1</v>
      </c>
      <c r="I40" s="7">
        <v>288</v>
      </c>
      <c r="J40" s="8">
        <v>2</v>
      </c>
      <c r="K40" s="5" t="b">
        <v>1</v>
      </c>
      <c r="L40" s="5"/>
      <c r="M40" s="23">
        <v>90.579710144927503</v>
      </c>
      <c r="N40" s="23"/>
      <c r="O40" s="23"/>
      <c r="P40" s="23"/>
      <c r="Q40" s="23"/>
      <c r="S40" s="19">
        <f t="shared" si="1"/>
        <v>1</v>
      </c>
      <c r="T40" s="19" t="e">
        <f t="shared" si="2"/>
        <v>#N/A</v>
      </c>
      <c r="U40" s="19" t="e">
        <f t="shared" si="3"/>
        <v>#N/A</v>
      </c>
      <c r="V40" s="19" t="e">
        <f t="shared" si="4"/>
        <v>#N/A</v>
      </c>
      <c r="W40" s="19" t="e">
        <f t="shared" si="5"/>
        <v>#N/A</v>
      </c>
    </row>
    <row r="41" spans="1:23">
      <c r="A41" s="17">
        <v>28</v>
      </c>
      <c r="B41" s="12" t="s">
        <v>43</v>
      </c>
      <c r="C41" s="15" t="s">
        <v>164</v>
      </c>
      <c r="D41" s="5" t="b">
        <v>0</v>
      </c>
      <c r="E41" s="6" t="s">
        <v>26</v>
      </c>
      <c r="F41" s="7">
        <v>20</v>
      </c>
      <c r="G41" s="7">
        <v>138</v>
      </c>
      <c r="H41" s="8">
        <v>1</v>
      </c>
      <c r="I41" s="7">
        <v>288</v>
      </c>
      <c r="J41" s="8">
        <v>2</v>
      </c>
      <c r="K41" s="5" t="b">
        <v>1</v>
      </c>
      <c r="L41" s="5"/>
      <c r="M41" s="23">
        <v>98.550724637681199</v>
      </c>
      <c r="N41" s="23"/>
      <c r="O41" s="23"/>
      <c r="P41" s="23"/>
      <c r="Q41" s="23"/>
      <c r="S41" s="19">
        <f t="shared" si="1"/>
        <v>1</v>
      </c>
      <c r="T41" s="19" t="e">
        <f t="shared" si="2"/>
        <v>#N/A</v>
      </c>
      <c r="U41" s="19" t="e">
        <f t="shared" si="3"/>
        <v>#N/A</v>
      </c>
      <c r="V41" s="19" t="e">
        <f t="shared" si="4"/>
        <v>#N/A</v>
      </c>
      <c r="W41" s="19" t="e">
        <f t="shared" si="5"/>
        <v>#N/A</v>
      </c>
    </row>
    <row r="42" spans="1:23">
      <c r="A42" s="17">
        <v>29</v>
      </c>
      <c r="B42" s="12" t="s">
        <v>44</v>
      </c>
      <c r="C42" s="15" t="s">
        <v>44</v>
      </c>
      <c r="D42" s="5" t="b">
        <v>1</v>
      </c>
      <c r="E42" s="6" t="s">
        <v>30</v>
      </c>
      <c r="F42" s="7">
        <v>100</v>
      </c>
      <c r="G42" s="7">
        <v>100</v>
      </c>
      <c r="H42" s="8">
        <v>1</v>
      </c>
      <c r="I42" s="7">
        <v>96</v>
      </c>
      <c r="J42" s="8">
        <v>2</v>
      </c>
      <c r="K42" s="5"/>
      <c r="L42" s="5"/>
      <c r="M42" s="23">
        <v>93</v>
      </c>
      <c r="N42" s="23">
        <v>92</v>
      </c>
      <c r="O42" s="23">
        <v>86</v>
      </c>
      <c r="P42" s="23">
        <v>87</v>
      </c>
      <c r="Q42" s="23">
        <v>91</v>
      </c>
      <c r="S42" s="19">
        <f t="shared" si="1"/>
        <v>1</v>
      </c>
      <c r="T42" s="19">
        <f t="shared" si="2"/>
        <v>2</v>
      </c>
      <c r="U42" s="19">
        <f t="shared" si="3"/>
        <v>5</v>
      </c>
      <c r="V42" s="19">
        <f t="shared" si="4"/>
        <v>4</v>
      </c>
      <c r="W42" s="19">
        <f t="shared" si="5"/>
        <v>3</v>
      </c>
    </row>
    <row r="43" spans="1:23">
      <c r="A43" s="17">
        <v>30</v>
      </c>
      <c r="B43" s="12" t="s">
        <v>45</v>
      </c>
      <c r="C43" s="15" t="s">
        <v>45</v>
      </c>
      <c r="D43" s="5" t="b">
        <v>1</v>
      </c>
      <c r="E43" s="6" t="s">
        <v>30</v>
      </c>
      <c r="F43" s="7">
        <v>500</v>
      </c>
      <c r="G43" s="7">
        <v>4500</v>
      </c>
      <c r="H43" s="8">
        <v>1</v>
      </c>
      <c r="I43" s="7">
        <v>140</v>
      </c>
      <c r="J43" s="8">
        <v>5</v>
      </c>
      <c r="K43" s="5"/>
      <c r="L43" s="5"/>
      <c r="M43" s="23">
        <v>94.155555555555594</v>
      </c>
      <c r="N43" s="23">
        <v>94.622222222222206</v>
      </c>
      <c r="O43" s="23">
        <v>94.755555555555603</v>
      </c>
      <c r="P43" s="23">
        <v>94.911111111111097</v>
      </c>
      <c r="Q43" s="23">
        <v>94.6</v>
      </c>
      <c r="S43" s="19">
        <f t="shared" si="1"/>
        <v>5</v>
      </c>
      <c r="T43" s="19">
        <f t="shared" si="2"/>
        <v>3</v>
      </c>
      <c r="U43" s="19">
        <f t="shared" si="3"/>
        <v>2</v>
      </c>
      <c r="V43" s="19">
        <f t="shared" si="4"/>
        <v>1</v>
      </c>
      <c r="W43" s="19">
        <f t="shared" si="5"/>
        <v>4</v>
      </c>
    </row>
    <row r="44" spans="1:23">
      <c r="A44" s="17">
        <v>31</v>
      </c>
      <c r="B44" s="12" t="s">
        <v>46</v>
      </c>
      <c r="C44" s="15" t="s">
        <v>46</v>
      </c>
      <c r="D44" s="5" t="b">
        <v>1</v>
      </c>
      <c r="E44" s="6" t="s">
        <v>30</v>
      </c>
      <c r="F44" s="7">
        <v>23</v>
      </c>
      <c r="G44" s="7">
        <v>861</v>
      </c>
      <c r="H44" s="8">
        <v>1</v>
      </c>
      <c r="I44" s="7">
        <v>136</v>
      </c>
      <c r="J44" s="8">
        <v>2</v>
      </c>
      <c r="K44" s="9"/>
      <c r="L44" s="9"/>
      <c r="M44" s="23">
        <v>96.631823461091798</v>
      </c>
      <c r="N44" s="23">
        <v>100</v>
      </c>
      <c r="O44" s="23">
        <v>100</v>
      </c>
      <c r="P44" s="23">
        <v>100</v>
      </c>
      <c r="Q44" s="23">
        <v>100</v>
      </c>
      <c r="S44" s="19">
        <f t="shared" si="1"/>
        <v>5</v>
      </c>
      <c r="T44" s="19">
        <f t="shared" si="2"/>
        <v>1</v>
      </c>
      <c r="U44" s="19">
        <f t="shared" si="3"/>
        <v>1</v>
      </c>
      <c r="V44" s="19">
        <f t="shared" si="4"/>
        <v>1</v>
      </c>
      <c r="W44" s="19">
        <f t="shared" si="5"/>
        <v>1</v>
      </c>
    </row>
    <row r="45" spans="1:23">
      <c r="A45" s="17">
        <v>32</v>
      </c>
      <c r="B45" s="12" t="s">
        <v>47</v>
      </c>
      <c r="C45" s="15" t="s">
        <v>165</v>
      </c>
      <c r="D45" s="5" t="b">
        <v>0</v>
      </c>
      <c r="E45" s="6" t="s">
        <v>48</v>
      </c>
      <c r="F45" s="7">
        <v>362</v>
      </c>
      <c r="G45" s="7">
        <v>362</v>
      </c>
      <c r="H45" s="8">
        <v>1</v>
      </c>
      <c r="I45" s="7">
        <v>1250</v>
      </c>
      <c r="J45" s="8">
        <v>12</v>
      </c>
      <c r="K45" s="9"/>
      <c r="L45" s="9"/>
      <c r="M45" s="23">
        <v>56.906077348066297</v>
      </c>
      <c r="N45" s="23">
        <v>61.602209944751401</v>
      </c>
      <c r="O45" s="23">
        <v>64.364640883977899</v>
      </c>
      <c r="P45" s="23">
        <v>56.906077348066297</v>
      </c>
      <c r="Q45" s="23">
        <v>63.259668508287298</v>
      </c>
      <c r="S45" s="19">
        <f t="shared" si="1"/>
        <v>4</v>
      </c>
      <c r="T45" s="19">
        <f t="shared" si="2"/>
        <v>3</v>
      </c>
      <c r="U45" s="19">
        <f t="shared" si="3"/>
        <v>1</v>
      </c>
      <c r="V45" s="19">
        <f t="shared" si="4"/>
        <v>4</v>
      </c>
      <c r="W45" s="19">
        <f t="shared" si="5"/>
        <v>2</v>
      </c>
    </row>
    <row r="46" spans="1:23">
      <c r="A46" s="17">
        <v>33</v>
      </c>
      <c r="B46" s="12" t="s">
        <v>49</v>
      </c>
      <c r="C46" s="15" t="s">
        <v>166</v>
      </c>
      <c r="D46" s="5" t="b">
        <v>0</v>
      </c>
      <c r="E46" s="6" t="s">
        <v>48</v>
      </c>
      <c r="F46" s="7">
        <v>362</v>
      </c>
      <c r="G46" s="7">
        <v>362</v>
      </c>
      <c r="H46" s="8">
        <v>1</v>
      </c>
      <c r="I46" s="7">
        <v>1250</v>
      </c>
      <c r="J46" s="8">
        <v>12</v>
      </c>
      <c r="K46" s="9"/>
      <c r="L46" s="9"/>
      <c r="M46" s="23">
        <v>49.171270718232002</v>
      </c>
      <c r="N46" s="23">
        <v>55.2486187845304</v>
      </c>
      <c r="O46" s="23">
        <v>54.972375690607699</v>
      </c>
      <c r="P46" s="23">
        <v>49.171270718232002</v>
      </c>
      <c r="Q46" s="23">
        <v>51.381215469613302</v>
      </c>
      <c r="S46" s="19">
        <f t="shared" ref="S46:S77" si="6">RANK(M46,$M46:$Q46)</f>
        <v>4</v>
      </c>
      <c r="T46" s="19">
        <f t="shared" ref="T46:T77" si="7">RANK(N46,$M46:$Q46)</f>
        <v>1</v>
      </c>
      <c r="U46" s="19">
        <f t="shared" ref="U46:U77" si="8">RANK(O46,$M46:$Q46)</f>
        <v>2</v>
      </c>
      <c r="V46" s="19">
        <f t="shared" ref="V46:V77" si="9">RANK(P46,$M46:$Q46)</f>
        <v>4</v>
      </c>
      <c r="W46" s="19">
        <f t="shared" ref="W46:W77" si="10">RANK(Q46,$M46:$Q46)</f>
        <v>3</v>
      </c>
    </row>
    <row r="47" spans="1:23">
      <c r="A47" s="17">
        <v>34</v>
      </c>
      <c r="B47" s="12" t="s">
        <v>50</v>
      </c>
      <c r="C47" s="15" t="s">
        <v>50</v>
      </c>
      <c r="D47" s="5" t="b">
        <v>1</v>
      </c>
      <c r="E47" s="6" t="s">
        <v>26</v>
      </c>
      <c r="F47" s="7">
        <v>322</v>
      </c>
      <c r="G47" s="7">
        <v>139</v>
      </c>
      <c r="H47" s="8">
        <v>1</v>
      </c>
      <c r="I47" s="7">
        <v>512</v>
      </c>
      <c r="J47" s="8">
        <v>2</v>
      </c>
      <c r="K47" s="9"/>
      <c r="L47" s="9"/>
      <c r="M47" s="23">
        <v>82.014388489208599</v>
      </c>
      <c r="N47" s="23">
        <v>74.100719424460394</v>
      </c>
      <c r="O47" s="23">
        <v>74.820143884892104</v>
      </c>
      <c r="P47" s="23">
        <v>74.100719424460394</v>
      </c>
      <c r="Q47" s="23">
        <v>72.6618705035971</v>
      </c>
      <c r="S47" s="19">
        <f t="shared" si="6"/>
        <v>1</v>
      </c>
      <c r="T47" s="19">
        <f t="shared" si="7"/>
        <v>3</v>
      </c>
      <c r="U47" s="19">
        <f t="shared" si="8"/>
        <v>2</v>
      </c>
      <c r="V47" s="19">
        <f t="shared" si="9"/>
        <v>3</v>
      </c>
      <c r="W47" s="19">
        <f t="shared" si="10"/>
        <v>5</v>
      </c>
    </row>
    <row r="48" spans="1:23">
      <c r="A48" s="17">
        <v>35</v>
      </c>
      <c r="B48" s="12" t="s">
        <v>51</v>
      </c>
      <c r="C48" s="15" t="s">
        <v>51</v>
      </c>
      <c r="D48" s="5" t="b">
        <v>1</v>
      </c>
      <c r="E48" s="6" t="s">
        <v>10</v>
      </c>
      <c r="F48" s="7">
        <v>8926</v>
      </c>
      <c r="G48" s="7">
        <v>7711</v>
      </c>
      <c r="H48" s="8">
        <v>1</v>
      </c>
      <c r="I48" s="7">
        <v>96</v>
      </c>
      <c r="J48" s="8">
        <v>7</v>
      </c>
      <c r="K48" s="9"/>
      <c r="L48" s="9"/>
      <c r="M48" s="23">
        <v>75.424717935416894</v>
      </c>
      <c r="N48" s="23">
        <v>72.856957593048904</v>
      </c>
      <c r="O48" s="23">
        <v>75.580339774348303</v>
      </c>
      <c r="P48" s="23">
        <v>74.607703281027099</v>
      </c>
      <c r="Q48" s="23">
        <v>73.972247438723898</v>
      </c>
      <c r="S48" s="19">
        <f t="shared" si="6"/>
        <v>2</v>
      </c>
      <c r="T48" s="19">
        <f t="shared" si="7"/>
        <v>5</v>
      </c>
      <c r="U48" s="19">
        <f t="shared" si="8"/>
        <v>1</v>
      </c>
      <c r="V48" s="19">
        <f t="shared" si="9"/>
        <v>3</v>
      </c>
      <c r="W48" s="19">
        <f t="shared" si="10"/>
        <v>4</v>
      </c>
    </row>
    <row r="49" spans="1:23">
      <c r="A49" s="17">
        <v>36</v>
      </c>
      <c r="B49" s="12" t="s">
        <v>52</v>
      </c>
      <c r="C49" s="15" t="s">
        <v>167</v>
      </c>
      <c r="D49" s="5" t="b">
        <v>0</v>
      </c>
      <c r="E49" s="6" t="s">
        <v>21</v>
      </c>
      <c r="F49" s="7">
        <v>504</v>
      </c>
      <c r="G49" s="7">
        <v>500</v>
      </c>
      <c r="H49" s="8">
        <v>1</v>
      </c>
      <c r="I49" s="7">
        <v>1751</v>
      </c>
      <c r="J49" s="8">
        <v>4</v>
      </c>
      <c r="K49" s="9"/>
      <c r="L49" s="9"/>
      <c r="M49" s="23">
        <v>87.2</v>
      </c>
      <c r="N49" s="23">
        <v>59.8</v>
      </c>
      <c r="O49" s="23">
        <v>63.2</v>
      </c>
      <c r="P49" s="23">
        <v>59</v>
      </c>
      <c r="Q49" s="23">
        <v>63.8</v>
      </c>
      <c r="S49" s="19">
        <f t="shared" si="6"/>
        <v>1</v>
      </c>
      <c r="T49" s="19">
        <f t="shared" si="7"/>
        <v>4</v>
      </c>
      <c r="U49" s="19">
        <f t="shared" si="8"/>
        <v>3</v>
      </c>
      <c r="V49" s="19">
        <f t="shared" si="9"/>
        <v>5</v>
      </c>
      <c r="W49" s="19">
        <f t="shared" si="10"/>
        <v>2</v>
      </c>
    </row>
    <row r="50" spans="1:23">
      <c r="A50" s="17">
        <v>37</v>
      </c>
      <c r="B50" s="12" t="s">
        <v>53</v>
      </c>
      <c r="C50" s="15" t="s">
        <v>53</v>
      </c>
      <c r="D50" s="5" t="b">
        <v>1</v>
      </c>
      <c r="E50" s="6" t="s">
        <v>12</v>
      </c>
      <c r="F50" s="7">
        <v>560</v>
      </c>
      <c r="G50" s="7">
        <v>1690</v>
      </c>
      <c r="H50" s="8">
        <v>1</v>
      </c>
      <c r="I50" s="7">
        <v>131</v>
      </c>
      <c r="J50" s="8">
        <v>14</v>
      </c>
      <c r="K50" s="9"/>
      <c r="L50" s="9"/>
      <c r="M50" s="23">
        <v>95.502958579881707</v>
      </c>
      <c r="N50" s="23">
        <v>94.674556213017794</v>
      </c>
      <c r="O50" s="23">
        <v>94.497041420118407</v>
      </c>
      <c r="P50" s="23">
        <v>89.881656804733694</v>
      </c>
      <c r="Q50" s="23">
        <v>80.769230769230802</v>
      </c>
      <c r="S50" s="19">
        <f t="shared" si="6"/>
        <v>1</v>
      </c>
      <c r="T50" s="19">
        <f t="shared" si="7"/>
        <v>2</v>
      </c>
      <c r="U50" s="19">
        <f t="shared" si="8"/>
        <v>3</v>
      </c>
      <c r="V50" s="19">
        <f t="shared" si="9"/>
        <v>4</v>
      </c>
      <c r="W50" s="19">
        <f t="shared" si="10"/>
        <v>5</v>
      </c>
    </row>
    <row r="51" spans="1:23">
      <c r="A51" s="17">
        <v>38</v>
      </c>
      <c r="B51" s="12" t="s">
        <v>54</v>
      </c>
      <c r="C51" s="15" t="s">
        <v>54</v>
      </c>
      <c r="D51" s="5" t="b">
        <v>1</v>
      </c>
      <c r="E51" s="6" t="s">
        <v>12</v>
      </c>
      <c r="F51" s="7">
        <v>24</v>
      </c>
      <c r="G51" s="7">
        <v>88</v>
      </c>
      <c r="H51" s="8">
        <v>1</v>
      </c>
      <c r="I51" s="7">
        <v>350</v>
      </c>
      <c r="J51" s="8">
        <v>4</v>
      </c>
      <c r="K51" s="9"/>
      <c r="L51" s="9"/>
      <c r="M51" s="23">
        <v>97.727272727272705</v>
      </c>
      <c r="N51" s="23">
        <v>97.727272727272705</v>
      </c>
      <c r="O51" s="23">
        <v>100</v>
      </c>
      <c r="P51" s="23">
        <v>86.363636363636402</v>
      </c>
      <c r="Q51" s="23">
        <v>95.454545454545496</v>
      </c>
      <c r="S51" s="19">
        <f t="shared" si="6"/>
        <v>2</v>
      </c>
      <c r="T51" s="19">
        <f t="shared" si="7"/>
        <v>2</v>
      </c>
      <c r="U51" s="19">
        <f t="shared" si="8"/>
        <v>1</v>
      </c>
      <c r="V51" s="19">
        <f t="shared" si="9"/>
        <v>5</v>
      </c>
      <c r="W51" s="19">
        <f t="shared" si="10"/>
        <v>4</v>
      </c>
    </row>
    <row r="52" spans="1:23">
      <c r="A52" s="17">
        <v>39</v>
      </c>
      <c r="B52" s="12" t="s">
        <v>55</v>
      </c>
      <c r="C52" s="15" t="s">
        <v>55</v>
      </c>
      <c r="D52" s="5" t="b">
        <v>1</v>
      </c>
      <c r="E52" s="6" t="s">
        <v>12</v>
      </c>
      <c r="F52" s="7">
        <v>200</v>
      </c>
      <c r="G52" s="7">
        <v>2050</v>
      </c>
      <c r="H52" s="8">
        <v>1</v>
      </c>
      <c r="I52" s="7">
        <v>131</v>
      </c>
      <c r="J52" s="8">
        <v>14</v>
      </c>
      <c r="K52" s="9"/>
      <c r="L52" s="9"/>
      <c r="M52" s="23">
        <v>91.365853658536594</v>
      </c>
      <c r="N52" s="23">
        <v>96.097560975609795</v>
      </c>
      <c r="O52" s="23">
        <v>96.341463414634106</v>
      </c>
      <c r="P52" s="23">
        <v>95.609756097561004</v>
      </c>
      <c r="Q52" s="23">
        <v>95.951219512195095</v>
      </c>
      <c r="S52" s="19">
        <f t="shared" si="6"/>
        <v>5</v>
      </c>
      <c r="T52" s="19">
        <f t="shared" si="7"/>
        <v>2</v>
      </c>
      <c r="U52" s="19">
        <f t="shared" si="8"/>
        <v>1</v>
      </c>
      <c r="V52" s="19">
        <f t="shared" si="9"/>
        <v>4</v>
      </c>
      <c r="W52" s="19">
        <f t="shared" si="10"/>
        <v>3</v>
      </c>
    </row>
    <row r="53" spans="1:23">
      <c r="A53" s="17">
        <v>40</v>
      </c>
      <c r="B53" s="12" t="s">
        <v>56</v>
      </c>
      <c r="C53" s="15" t="s">
        <v>56</v>
      </c>
      <c r="D53" s="5" t="b">
        <v>1</v>
      </c>
      <c r="E53" s="6" t="s">
        <v>12</v>
      </c>
      <c r="F53" s="7">
        <v>450</v>
      </c>
      <c r="G53" s="7">
        <v>455</v>
      </c>
      <c r="H53" s="8">
        <v>1</v>
      </c>
      <c r="I53" s="7">
        <v>270</v>
      </c>
      <c r="J53" s="8">
        <v>50</v>
      </c>
      <c r="K53" s="9"/>
      <c r="L53" s="9"/>
      <c r="M53" s="23">
        <v>74.725274725274701</v>
      </c>
      <c r="N53" s="23">
        <v>83.296703296703299</v>
      </c>
      <c r="O53" s="23">
        <v>83.516483516483504</v>
      </c>
      <c r="P53" s="23">
        <v>84.175824175824204</v>
      </c>
      <c r="Q53" s="23">
        <v>86.153846153846203</v>
      </c>
      <c r="S53" s="19">
        <f t="shared" si="6"/>
        <v>5</v>
      </c>
      <c r="T53" s="19">
        <f t="shared" si="7"/>
        <v>4</v>
      </c>
      <c r="U53" s="19">
        <f t="shared" si="8"/>
        <v>3</v>
      </c>
      <c r="V53" s="19">
        <f t="shared" si="9"/>
        <v>2</v>
      </c>
      <c r="W53" s="19">
        <f t="shared" si="10"/>
        <v>1</v>
      </c>
    </row>
    <row r="54" spans="1:23">
      <c r="A54" s="17">
        <v>41</v>
      </c>
      <c r="B54" s="12" t="s">
        <v>57</v>
      </c>
      <c r="C54" s="15" t="s">
        <v>57</v>
      </c>
      <c r="D54" s="5" t="b">
        <v>1</v>
      </c>
      <c r="E54" s="6" t="s">
        <v>12</v>
      </c>
      <c r="F54" s="7">
        <v>175</v>
      </c>
      <c r="G54" s="7">
        <v>175</v>
      </c>
      <c r="H54" s="8">
        <v>1</v>
      </c>
      <c r="I54" s="7">
        <v>463</v>
      </c>
      <c r="J54" s="8">
        <v>7</v>
      </c>
      <c r="K54" s="9"/>
      <c r="L54" s="9"/>
      <c r="M54" s="23">
        <v>93.714285714285694</v>
      </c>
      <c r="N54" s="23">
        <v>98.285714285714306</v>
      </c>
      <c r="O54" s="23">
        <v>97.714285714285694</v>
      </c>
      <c r="P54" s="23">
        <v>98.857142857142904</v>
      </c>
      <c r="Q54" s="23">
        <v>98.285714285714306</v>
      </c>
      <c r="S54" s="19">
        <f t="shared" si="6"/>
        <v>5</v>
      </c>
      <c r="T54" s="19">
        <f t="shared" si="7"/>
        <v>2</v>
      </c>
      <c r="U54" s="19">
        <f t="shared" si="8"/>
        <v>4</v>
      </c>
      <c r="V54" s="19">
        <f t="shared" si="9"/>
        <v>1</v>
      </c>
      <c r="W54" s="19">
        <f t="shared" si="10"/>
        <v>2</v>
      </c>
    </row>
    <row r="55" spans="1:23">
      <c r="A55" s="17">
        <v>42</v>
      </c>
      <c r="B55" s="12" t="s">
        <v>58</v>
      </c>
      <c r="C55" s="15" t="s">
        <v>58</v>
      </c>
      <c r="D55" s="5" t="b">
        <v>1</v>
      </c>
      <c r="E55" s="6" t="s">
        <v>26</v>
      </c>
      <c r="F55" s="7">
        <v>3601</v>
      </c>
      <c r="G55" s="7">
        <v>1320</v>
      </c>
      <c r="H55" s="8">
        <v>1</v>
      </c>
      <c r="I55" s="7">
        <v>500</v>
      </c>
      <c r="J55" s="8">
        <v>2</v>
      </c>
      <c r="K55" s="9"/>
      <c r="L55" s="9"/>
      <c r="M55" s="23">
        <v>93.636363636363598</v>
      </c>
      <c r="N55" s="23">
        <v>93.484848484848499</v>
      </c>
      <c r="O55" s="23">
        <v>95</v>
      </c>
      <c r="P55" s="23">
        <v>96.060606060606105</v>
      </c>
      <c r="Q55" s="23">
        <v>95.530303030303003</v>
      </c>
      <c r="S55" s="19">
        <f t="shared" si="6"/>
        <v>4</v>
      </c>
      <c r="T55" s="19">
        <f t="shared" si="7"/>
        <v>5</v>
      </c>
      <c r="U55" s="19">
        <f t="shared" si="8"/>
        <v>3</v>
      </c>
      <c r="V55" s="19">
        <f t="shared" si="9"/>
        <v>1</v>
      </c>
      <c r="W55" s="19">
        <f t="shared" si="10"/>
        <v>2</v>
      </c>
    </row>
    <row r="56" spans="1:23">
      <c r="A56" s="17">
        <v>43</v>
      </c>
      <c r="B56" s="12" t="s">
        <v>59</v>
      </c>
      <c r="C56" s="15" t="s">
        <v>59</v>
      </c>
      <c r="D56" s="5" t="b">
        <v>1</v>
      </c>
      <c r="E56" s="6" t="s">
        <v>26</v>
      </c>
      <c r="F56" s="7">
        <v>3636</v>
      </c>
      <c r="G56" s="7">
        <v>810</v>
      </c>
      <c r="H56" s="8">
        <v>1</v>
      </c>
      <c r="I56" s="7">
        <v>500</v>
      </c>
      <c r="J56" s="8">
        <v>2</v>
      </c>
      <c r="K56" s="9"/>
      <c r="L56" s="9"/>
      <c r="M56" s="23">
        <v>80.493827160493794</v>
      </c>
      <c r="N56" s="23">
        <v>80.987654320987701</v>
      </c>
      <c r="O56" s="23">
        <v>81.1111111111111</v>
      </c>
      <c r="P56" s="23">
        <v>82.469135802469097</v>
      </c>
      <c r="Q56" s="23">
        <v>83.086419753086403</v>
      </c>
      <c r="S56" s="19">
        <f t="shared" si="6"/>
        <v>5</v>
      </c>
      <c r="T56" s="19">
        <f t="shared" si="7"/>
        <v>4</v>
      </c>
      <c r="U56" s="19">
        <f t="shared" si="8"/>
        <v>3</v>
      </c>
      <c r="V56" s="19">
        <f t="shared" si="9"/>
        <v>2</v>
      </c>
      <c r="W56" s="19">
        <f t="shared" si="10"/>
        <v>1</v>
      </c>
    </row>
    <row r="57" spans="1:23">
      <c r="A57" s="17">
        <v>44</v>
      </c>
      <c r="B57" s="12" t="s">
        <v>60</v>
      </c>
      <c r="C57" s="15" t="s">
        <v>168</v>
      </c>
      <c r="D57" s="5" t="b">
        <v>0</v>
      </c>
      <c r="E57" s="6" t="s">
        <v>10</v>
      </c>
      <c r="F57" s="7">
        <v>150</v>
      </c>
      <c r="G57" s="7">
        <v>2850</v>
      </c>
      <c r="H57" s="8">
        <v>1</v>
      </c>
      <c r="I57" s="7">
        <v>301</v>
      </c>
      <c r="J57" s="8">
        <v>2</v>
      </c>
      <c r="K57" s="9"/>
      <c r="L57" s="9"/>
      <c r="M57" s="23">
        <v>99.859649122806999</v>
      </c>
      <c r="N57" s="23">
        <v>99.719298245613999</v>
      </c>
      <c r="O57" s="23">
        <v>99.929824561403507</v>
      </c>
      <c r="P57" s="23">
        <v>99.754385964912302</v>
      </c>
      <c r="Q57" s="23">
        <v>99.964912280701796</v>
      </c>
      <c r="S57" s="19">
        <f t="shared" si="6"/>
        <v>3</v>
      </c>
      <c r="T57" s="19">
        <f t="shared" si="7"/>
        <v>5</v>
      </c>
      <c r="U57" s="19">
        <f t="shared" si="8"/>
        <v>2</v>
      </c>
      <c r="V57" s="19">
        <f t="shared" si="9"/>
        <v>4</v>
      </c>
      <c r="W57" s="19">
        <f t="shared" si="10"/>
        <v>1</v>
      </c>
    </row>
    <row r="58" spans="1:23">
      <c r="A58" s="17">
        <v>45</v>
      </c>
      <c r="B58" s="12" t="s">
        <v>61</v>
      </c>
      <c r="C58" s="15" t="s">
        <v>169</v>
      </c>
      <c r="D58" s="5" t="b">
        <v>0</v>
      </c>
      <c r="E58" s="6" t="s">
        <v>10</v>
      </c>
      <c r="F58" s="7">
        <v>28</v>
      </c>
      <c r="G58" s="7">
        <v>2850</v>
      </c>
      <c r="H58" s="8">
        <v>1</v>
      </c>
      <c r="I58" s="7">
        <v>301</v>
      </c>
      <c r="J58" s="8">
        <v>2</v>
      </c>
      <c r="K58" s="9"/>
      <c r="L58" s="9"/>
      <c r="M58" s="23">
        <v>87.789473684210506</v>
      </c>
      <c r="N58" s="23">
        <v>95.122807017543906</v>
      </c>
      <c r="O58" s="23">
        <v>99.894736842105303</v>
      </c>
      <c r="P58" s="23">
        <v>92.6666666666667</v>
      </c>
      <c r="Q58" s="23">
        <v>99.508771929824604</v>
      </c>
      <c r="S58" s="19">
        <f t="shared" si="6"/>
        <v>5</v>
      </c>
      <c r="T58" s="19">
        <f t="shared" si="7"/>
        <v>3</v>
      </c>
      <c r="U58" s="19">
        <f t="shared" si="8"/>
        <v>1</v>
      </c>
      <c r="V58" s="19">
        <f t="shared" si="9"/>
        <v>4</v>
      </c>
      <c r="W58" s="19">
        <f t="shared" si="10"/>
        <v>2</v>
      </c>
    </row>
    <row r="59" spans="1:23">
      <c r="A59" s="17">
        <v>46</v>
      </c>
      <c r="B59" s="12" t="s">
        <v>62</v>
      </c>
      <c r="C59" s="15" t="s">
        <v>170</v>
      </c>
      <c r="D59" s="5" t="b">
        <v>0</v>
      </c>
      <c r="E59" s="6" t="s">
        <v>63</v>
      </c>
      <c r="F59" s="7">
        <v>18</v>
      </c>
      <c r="G59" s="7">
        <v>186</v>
      </c>
      <c r="H59" s="8">
        <v>1</v>
      </c>
      <c r="I59" s="7">
        <v>201</v>
      </c>
      <c r="J59" s="8">
        <v>18</v>
      </c>
      <c r="K59" s="9"/>
      <c r="L59" s="9"/>
      <c r="M59" s="23">
        <v>100</v>
      </c>
      <c r="N59" s="23"/>
      <c r="O59" s="23"/>
      <c r="P59" s="23"/>
      <c r="Q59" s="23"/>
      <c r="S59" s="19">
        <f t="shared" si="6"/>
        <v>1</v>
      </c>
      <c r="T59" s="19" t="e">
        <f t="shared" si="7"/>
        <v>#N/A</v>
      </c>
      <c r="U59" s="19" t="e">
        <f t="shared" si="8"/>
        <v>#N/A</v>
      </c>
      <c r="V59" s="19" t="e">
        <f t="shared" si="9"/>
        <v>#N/A</v>
      </c>
      <c r="W59" s="19" t="e">
        <f t="shared" si="10"/>
        <v>#N/A</v>
      </c>
    </row>
    <row r="60" spans="1:23">
      <c r="A60" s="17">
        <v>47</v>
      </c>
      <c r="B60" s="12" t="s">
        <v>64</v>
      </c>
      <c r="C60" s="15" t="s">
        <v>64</v>
      </c>
      <c r="D60" s="5" t="b">
        <v>0</v>
      </c>
      <c r="E60" s="6" t="s">
        <v>14</v>
      </c>
      <c r="F60" s="7">
        <v>208</v>
      </c>
      <c r="G60" s="7">
        <v>130</v>
      </c>
      <c r="H60" s="8">
        <v>1</v>
      </c>
      <c r="I60" s="7">
        <v>360</v>
      </c>
      <c r="J60" s="8">
        <v>26</v>
      </c>
      <c r="K60" s="5"/>
      <c r="L60" s="5" t="b">
        <v>1</v>
      </c>
      <c r="M60" s="23">
        <v>70.769230769230802</v>
      </c>
      <c r="N60" s="23"/>
      <c r="O60" s="23"/>
      <c r="P60" s="23"/>
      <c r="Q60" s="23"/>
      <c r="S60" s="19">
        <f t="shared" si="6"/>
        <v>1</v>
      </c>
      <c r="T60" s="19" t="e">
        <f t="shared" si="7"/>
        <v>#N/A</v>
      </c>
      <c r="U60" s="19" t="e">
        <f t="shared" si="8"/>
        <v>#N/A</v>
      </c>
      <c r="V60" s="19" t="e">
        <f t="shared" si="9"/>
        <v>#N/A</v>
      </c>
      <c r="W60" s="19" t="e">
        <f t="shared" si="10"/>
        <v>#N/A</v>
      </c>
    </row>
    <row r="61" spans="1:23">
      <c r="A61" s="17">
        <v>48</v>
      </c>
      <c r="B61" s="12" t="s">
        <v>65</v>
      </c>
      <c r="C61" s="15" t="s">
        <v>65</v>
      </c>
      <c r="D61" s="5" t="b">
        <v>0</v>
      </c>
      <c r="E61" s="6" t="s">
        <v>14</v>
      </c>
      <c r="F61" s="7">
        <v>208</v>
      </c>
      <c r="G61" s="7">
        <v>130</v>
      </c>
      <c r="H61" s="8">
        <v>1</v>
      </c>
      <c r="I61" s="7">
        <v>360</v>
      </c>
      <c r="J61" s="8">
        <v>26</v>
      </c>
      <c r="K61" s="5"/>
      <c r="L61" s="5" t="b">
        <v>1</v>
      </c>
      <c r="M61" s="23">
        <v>56.923076923076898</v>
      </c>
      <c r="N61" s="23"/>
      <c r="O61" s="23"/>
      <c r="P61" s="23"/>
      <c r="Q61" s="23"/>
      <c r="S61" s="19">
        <f t="shared" si="6"/>
        <v>1</v>
      </c>
      <c r="T61" s="19" t="e">
        <f t="shared" si="7"/>
        <v>#N/A</v>
      </c>
      <c r="U61" s="19" t="e">
        <f t="shared" si="8"/>
        <v>#N/A</v>
      </c>
      <c r="V61" s="19" t="e">
        <f t="shared" si="9"/>
        <v>#N/A</v>
      </c>
      <c r="W61" s="19" t="e">
        <f t="shared" si="10"/>
        <v>#N/A</v>
      </c>
    </row>
    <row r="62" spans="1:23">
      <c r="A62" s="17">
        <v>49</v>
      </c>
      <c r="B62" s="12" t="s">
        <v>66</v>
      </c>
      <c r="C62" s="15" t="s">
        <v>66</v>
      </c>
      <c r="D62" s="5" t="b">
        <v>0</v>
      </c>
      <c r="E62" s="6" t="s">
        <v>14</v>
      </c>
      <c r="F62" s="7">
        <v>208</v>
      </c>
      <c r="G62" s="7">
        <v>130</v>
      </c>
      <c r="H62" s="8">
        <v>1</v>
      </c>
      <c r="I62" s="7">
        <v>360</v>
      </c>
      <c r="J62" s="8">
        <v>26</v>
      </c>
      <c r="K62" s="5"/>
      <c r="L62" s="5" t="b">
        <v>1</v>
      </c>
      <c r="M62" s="23">
        <v>39.230769230769198</v>
      </c>
      <c r="N62" s="23"/>
      <c r="O62" s="23"/>
      <c r="P62" s="23"/>
      <c r="Q62" s="23"/>
      <c r="S62" s="19">
        <f t="shared" si="6"/>
        <v>1</v>
      </c>
      <c r="T62" s="19" t="e">
        <f t="shared" si="7"/>
        <v>#N/A</v>
      </c>
      <c r="U62" s="19" t="e">
        <f t="shared" si="8"/>
        <v>#N/A</v>
      </c>
      <c r="V62" s="19" t="e">
        <f t="shared" si="9"/>
        <v>#N/A</v>
      </c>
      <c r="W62" s="19" t="e">
        <f t="shared" si="10"/>
        <v>#N/A</v>
      </c>
    </row>
    <row r="63" spans="1:23">
      <c r="A63" s="17">
        <v>50</v>
      </c>
      <c r="B63" s="12" t="s">
        <v>67</v>
      </c>
      <c r="C63" s="15" t="s">
        <v>67</v>
      </c>
      <c r="D63" s="5" t="b">
        <v>0</v>
      </c>
      <c r="E63" s="6" t="s">
        <v>14</v>
      </c>
      <c r="F63" s="7">
        <v>132</v>
      </c>
      <c r="G63" s="7">
        <v>172</v>
      </c>
      <c r="H63" s="8">
        <v>1</v>
      </c>
      <c r="I63" s="7">
        <v>455</v>
      </c>
      <c r="J63" s="8">
        <v>6</v>
      </c>
      <c r="K63" s="5"/>
      <c r="L63" s="5" t="b">
        <v>1</v>
      </c>
      <c r="M63" s="23">
        <v>93.604651162790702</v>
      </c>
      <c r="N63" s="23"/>
      <c r="O63" s="23"/>
      <c r="P63" s="23"/>
      <c r="Q63" s="23"/>
      <c r="S63" s="19">
        <f t="shared" si="6"/>
        <v>1</v>
      </c>
      <c r="T63" s="19" t="e">
        <f t="shared" si="7"/>
        <v>#N/A</v>
      </c>
      <c r="U63" s="19" t="e">
        <f t="shared" si="8"/>
        <v>#N/A</v>
      </c>
      <c r="V63" s="19" t="e">
        <f t="shared" si="9"/>
        <v>#N/A</v>
      </c>
      <c r="W63" s="19" t="e">
        <f t="shared" si="10"/>
        <v>#N/A</v>
      </c>
    </row>
    <row r="64" spans="1:23">
      <c r="A64" s="17">
        <v>51</v>
      </c>
      <c r="B64" s="12" t="s">
        <v>68</v>
      </c>
      <c r="C64" s="15" t="s">
        <v>68</v>
      </c>
      <c r="D64" s="5" t="b">
        <v>0</v>
      </c>
      <c r="E64" s="6" t="s">
        <v>14</v>
      </c>
      <c r="F64" s="7">
        <v>146</v>
      </c>
      <c r="G64" s="7">
        <v>158</v>
      </c>
      <c r="H64" s="8">
        <v>1</v>
      </c>
      <c r="I64" s="7">
        <v>455</v>
      </c>
      <c r="J64" s="8">
        <v>6</v>
      </c>
      <c r="K64" s="5"/>
      <c r="L64" s="5" t="b">
        <v>1</v>
      </c>
      <c r="M64" s="23">
        <v>91.772151898734194</v>
      </c>
      <c r="N64" s="23"/>
      <c r="O64" s="23"/>
      <c r="P64" s="23"/>
      <c r="Q64" s="23"/>
      <c r="S64" s="19">
        <f t="shared" si="6"/>
        <v>1</v>
      </c>
      <c r="T64" s="19" t="e">
        <f t="shared" si="7"/>
        <v>#N/A</v>
      </c>
      <c r="U64" s="19" t="e">
        <f t="shared" si="8"/>
        <v>#N/A</v>
      </c>
      <c r="V64" s="19" t="e">
        <f t="shared" si="9"/>
        <v>#N/A</v>
      </c>
      <c r="W64" s="19" t="e">
        <f t="shared" si="10"/>
        <v>#N/A</v>
      </c>
    </row>
    <row r="65" spans="1:23">
      <c r="A65" s="17">
        <v>52</v>
      </c>
      <c r="B65" s="12" t="s">
        <v>69</v>
      </c>
      <c r="C65" s="15" t="s">
        <v>69</v>
      </c>
      <c r="D65" s="5" t="b">
        <v>1</v>
      </c>
      <c r="E65" s="6" t="s">
        <v>14</v>
      </c>
      <c r="F65" s="7">
        <v>50</v>
      </c>
      <c r="G65" s="7">
        <v>150</v>
      </c>
      <c r="H65" s="8">
        <v>1</v>
      </c>
      <c r="I65" s="7">
        <v>150</v>
      </c>
      <c r="J65" s="8">
        <v>2</v>
      </c>
      <c r="K65" s="5"/>
      <c r="L65" s="5"/>
      <c r="M65" s="23">
        <v>99.3333333333333</v>
      </c>
      <c r="N65" s="23">
        <v>100</v>
      </c>
      <c r="O65" s="23">
        <v>100</v>
      </c>
      <c r="P65" s="23">
        <v>100</v>
      </c>
      <c r="Q65" s="23">
        <v>100</v>
      </c>
      <c r="S65" s="19">
        <f t="shared" si="6"/>
        <v>5</v>
      </c>
      <c r="T65" s="19">
        <f t="shared" si="7"/>
        <v>1</v>
      </c>
      <c r="U65" s="19">
        <f t="shared" si="8"/>
        <v>1</v>
      </c>
      <c r="V65" s="19">
        <f t="shared" si="9"/>
        <v>1</v>
      </c>
      <c r="W65" s="19">
        <f t="shared" si="10"/>
        <v>1</v>
      </c>
    </row>
    <row r="66" spans="1:23">
      <c r="A66" s="17">
        <v>53</v>
      </c>
      <c r="B66" s="12" t="s">
        <v>70</v>
      </c>
      <c r="C66" s="15" t="s">
        <v>171</v>
      </c>
      <c r="D66" s="5" t="b">
        <v>0</v>
      </c>
      <c r="E66" s="6" t="s">
        <v>14</v>
      </c>
      <c r="F66" s="7">
        <v>135</v>
      </c>
      <c r="G66" s="7">
        <v>316</v>
      </c>
      <c r="H66" s="8">
        <v>1</v>
      </c>
      <c r="I66" s="7">
        <v>150</v>
      </c>
      <c r="J66" s="8">
        <v>2</v>
      </c>
      <c r="K66" s="5"/>
      <c r="L66" s="5"/>
      <c r="M66" s="23">
        <v>95.569620253164601</v>
      </c>
      <c r="N66" s="23">
        <v>99.683544303797504</v>
      </c>
      <c r="O66" s="23">
        <v>99.683544303797504</v>
      </c>
      <c r="P66" s="23">
        <v>100</v>
      </c>
      <c r="Q66" s="23">
        <v>100</v>
      </c>
      <c r="S66" s="19">
        <f t="shared" si="6"/>
        <v>5</v>
      </c>
      <c r="T66" s="19">
        <f t="shared" si="7"/>
        <v>3</v>
      </c>
      <c r="U66" s="19">
        <f t="shared" si="8"/>
        <v>3</v>
      </c>
      <c r="V66" s="19">
        <f t="shared" si="9"/>
        <v>1</v>
      </c>
      <c r="W66" s="19">
        <f t="shared" si="10"/>
        <v>1</v>
      </c>
    </row>
    <row r="67" spans="1:23">
      <c r="A67" s="17">
        <v>54</v>
      </c>
      <c r="B67" s="12" t="s">
        <v>71</v>
      </c>
      <c r="C67" s="15" t="s">
        <v>172</v>
      </c>
      <c r="D67" s="5" t="b">
        <v>0</v>
      </c>
      <c r="E67" s="6" t="s">
        <v>14</v>
      </c>
      <c r="F67" s="7">
        <v>135</v>
      </c>
      <c r="G67" s="7">
        <v>316</v>
      </c>
      <c r="H67" s="8">
        <v>1</v>
      </c>
      <c r="I67" s="7">
        <v>150</v>
      </c>
      <c r="J67" s="8">
        <v>2</v>
      </c>
      <c r="K67" s="5"/>
      <c r="L67" s="5"/>
      <c r="M67" s="23">
        <v>100</v>
      </c>
      <c r="N67" s="23">
        <v>99.683544303797504</v>
      </c>
      <c r="O67" s="23">
        <v>100</v>
      </c>
      <c r="P67" s="23">
        <v>100</v>
      </c>
      <c r="Q67" s="23">
        <v>100</v>
      </c>
      <c r="S67" s="19">
        <f t="shared" si="6"/>
        <v>1</v>
      </c>
      <c r="T67" s="19">
        <f t="shared" si="7"/>
        <v>5</v>
      </c>
      <c r="U67" s="19">
        <f t="shared" si="8"/>
        <v>1</v>
      </c>
      <c r="V67" s="19">
        <f t="shared" si="9"/>
        <v>1</v>
      </c>
      <c r="W67" s="19">
        <f t="shared" si="10"/>
        <v>1</v>
      </c>
    </row>
    <row r="68" spans="1:23">
      <c r="A68" s="17">
        <v>55</v>
      </c>
      <c r="B68" s="12" t="s">
        <v>72</v>
      </c>
      <c r="C68" s="15" t="s">
        <v>173</v>
      </c>
      <c r="D68" s="5" t="b">
        <v>0</v>
      </c>
      <c r="E68" s="6" t="s">
        <v>14</v>
      </c>
      <c r="F68" s="7">
        <v>135</v>
      </c>
      <c r="G68" s="7">
        <v>316</v>
      </c>
      <c r="H68" s="8">
        <v>1</v>
      </c>
      <c r="I68" s="7">
        <v>150</v>
      </c>
      <c r="J68" s="8">
        <v>2</v>
      </c>
      <c r="K68" s="5"/>
      <c r="L68" s="5"/>
      <c r="M68" s="23">
        <v>100</v>
      </c>
      <c r="N68" s="23">
        <v>99.365079365079396</v>
      </c>
      <c r="O68" s="23">
        <v>100</v>
      </c>
      <c r="P68" s="23">
        <v>100</v>
      </c>
      <c r="Q68" s="23">
        <v>100</v>
      </c>
      <c r="S68" s="19">
        <f t="shared" si="6"/>
        <v>1</v>
      </c>
      <c r="T68" s="19">
        <f t="shared" si="7"/>
        <v>5</v>
      </c>
      <c r="U68" s="19">
        <f t="shared" si="8"/>
        <v>1</v>
      </c>
      <c r="V68" s="19">
        <f t="shared" si="9"/>
        <v>1</v>
      </c>
      <c r="W68" s="19">
        <f t="shared" si="10"/>
        <v>1</v>
      </c>
    </row>
    <row r="69" spans="1:23">
      <c r="A69" s="17">
        <v>56</v>
      </c>
      <c r="B69" s="12" t="s">
        <v>73</v>
      </c>
      <c r="C69" s="15" t="s">
        <v>73</v>
      </c>
      <c r="D69" s="5" t="b">
        <v>1</v>
      </c>
      <c r="E69" s="6" t="s">
        <v>21</v>
      </c>
      <c r="F69" s="7">
        <v>109</v>
      </c>
      <c r="G69" s="7">
        <v>105</v>
      </c>
      <c r="H69" s="8">
        <v>1</v>
      </c>
      <c r="I69" s="7">
        <v>431</v>
      </c>
      <c r="J69" s="8">
        <v>2</v>
      </c>
      <c r="K69" s="5"/>
      <c r="L69" s="5"/>
      <c r="M69" s="23">
        <v>81.904761904761898</v>
      </c>
      <c r="N69" s="23">
        <v>71.428571428571402</v>
      </c>
      <c r="O69" s="23">
        <v>73.3333333333333</v>
      </c>
      <c r="P69" s="23">
        <v>74.285714285714306</v>
      </c>
      <c r="Q69" s="23">
        <v>74.285714285714306</v>
      </c>
      <c r="S69" s="19">
        <f t="shared" si="6"/>
        <v>1</v>
      </c>
      <c r="T69" s="19">
        <f t="shared" si="7"/>
        <v>5</v>
      </c>
      <c r="U69" s="19">
        <f t="shared" si="8"/>
        <v>4</v>
      </c>
      <c r="V69" s="19">
        <f t="shared" si="9"/>
        <v>2</v>
      </c>
      <c r="W69" s="19">
        <f t="shared" si="10"/>
        <v>2</v>
      </c>
    </row>
    <row r="70" spans="1:23">
      <c r="A70" s="17">
        <v>57</v>
      </c>
      <c r="B70" s="12" t="s">
        <v>74</v>
      </c>
      <c r="C70" s="15" t="s">
        <v>74</v>
      </c>
      <c r="D70" s="5" t="b">
        <v>1</v>
      </c>
      <c r="E70" s="6" t="s">
        <v>12</v>
      </c>
      <c r="F70" s="7">
        <v>1000</v>
      </c>
      <c r="G70" s="7">
        <v>370</v>
      </c>
      <c r="H70" s="8">
        <v>1</v>
      </c>
      <c r="I70" s="7">
        <v>2709</v>
      </c>
      <c r="J70" s="8">
        <v>2</v>
      </c>
      <c r="K70" s="5"/>
      <c r="L70" s="5"/>
      <c r="M70" s="23">
        <v>92.432432432432407</v>
      </c>
      <c r="N70" s="23">
        <v>94.324324324324294</v>
      </c>
      <c r="O70" s="23">
        <v>94.054054054054106</v>
      </c>
      <c r="P70" s="23">
        <v>93.783783783783804</v>
      </c>
      <c r="Q70" s="23">
        <v>94.594594594594597</v>
      </c>
      <c r="S70" s="19">
        <f t="shared" si="6"/>
        <v>5</v>
      </c>
      <c r="T70" s="19">
        <f t="shared" si="7"/>
        <v>2</v>
      </c>
      <c r="U70" s="19">
        <f t="shared" si="8"/>
        <v>3</v>
      </c>
      <c r="V70" s="19">
        <f t="shared" si="9"/>
        <v>4</v>
      </c>
      <c r="W70" s="19">
        <f t="shared" si="10"/>
        <v>1</v>
      </c>
    </row>
    <row r="71" spans="1:23">
      <c r="A71" s="17">
        <v>58</v>
      </c>
      <c r="B71" s="12" t="s">
        <v>75</v>
      </c>
      <c r="C71" s="15" t="s">
        <v>75</v>
      </c>
      <c r="D71" s="5" t="b">
        <v>1</v>
      </c>
      <c r="E71" s="6" t="s">
        <v>76</v>
      </c>
      <c r="F71" s="7">
        <v>155</v>
      </c>
      <c r="G71" s="7">
        <v>308</v>
      </c>
      <c r="H71" s="8">
        <v>1</v>
      </c>
      <c r="I71" s="7">
        <v>1092</v>
      </c>
      <c r="J71" s="8">
        <v>5</v>
      </c>
      <c r="K71" s="5"/>
      <c r="L71" s="5"/>
      <c r="M71" s="23">
        <v>45.454545454545503</v>
      </c>
      <c r="N71" s="23">
        <v>52.597402597402599</v>
      </c>
      <c r="O71" s="23">
        <v>52.597402597402599</v>
      </c>
      <c r="P71" s="23">
        <v>51.298701298701303</v>
      </c>
      <c r="Q71" s="23">
        <v>52.597402597402599</v>
      </c>
      <c r="S71" s="19">
        <f t="shared" si="6"/>
        <v>5</v>
      </c>
      <c r="T71" s="19">
        <f t="shared" si="7"/>
        <v>1</v>
      </c>
      <c r="U71" s="19">
        <f t="shared" si="8"/>
        <v>1</v>
      </c>
      <c r="V71" s="19">
        <f t="shared" si="9"/>
        <v>4</v>
      </c>
      <c r="W71" s="19">
        <f t="shared" si="10"/>
        <v>1</v>
      </c>
    </row>
    <row r="72" spans="1:23">
      <c r="A72" s="17">
        <v>59</v>
      </c>
      <c r="B72" s="12" t="s">
        <v>77</v>
      </c>
      <c r="C72" s="15" t="s">
        <v>77</v>
      </c>
      <c r="D72" s="5" t="b">
        <v>1</v>
      </c>
      <c r="E72" s="6" t="s">
        <v>12</v>
      </c>
      <c r="F72" s="7">
        <v>64</v>
      </c>
      <c r="G72" s="7">
        <v>64</v>
      </c>
      <c r="H72" s="8">
        <v>1</v>
      </c>
      <c r="I72" s="7">
        <v>512</v>
      </c>
      <c r="J72" s="8">
        <v>2</v>
      </c>
      <c r="K72" s="5"/>
      <c r="L72" s="5"/>
      <c r="M72" s="23">
        <v>70.3125</v>
      </c>
      <c r="N72" s="23">
        <v>59.375</v>
      </c>
      <c r="O72" s="23">
        <v>65.625</v>
      </c>
      <c r="P72" s="23">
        <v>75</v>
      </c>
      <c r="Q72" s="23">
        <v>73.4375</v>
      </c>
      <c r="S72" s="19">
        <f t="shared" si="6"/>
        <v>3</v>
      </c>
      <c r="T72" s="19">
        <f t="shared" si="7"/>
        <v>5</v>
      </c>
      <c r="U72" s="19">
        <f t="shared" si="8"/>
        <v>4</v>
      </c>
      <c r="V72" s="19">
        <f t="shared" si="9"/>
        <v>1</v>
      </c>
      <c r="W72" s="19">
        <f t="shared" si="10"/>
        <v>2</v>
      </c>
    </row>
    <row r="73" spans="1:23">
      <c r="A73" s="17">
        <v>60</v>
      </c>
      <c r="B73" s="12" t="s">
        <v>78</v>
      </c>
      <c r="C73" s="15" t="s">
        <v>174</v>
      </c>
      <c r="D73" s="5" t="b">
        <v>0</v>
      </c>
      <c r="E73" s="6" t="s">
        <v>10</v>
      </c>
      <c r="F73" s="7">
        <v>40</v>
      </c>
      <c r="G73" s="7">
        <v>119</v>
      </c>
      <c r="H73" s="8">
        <v>1</v>
      </c>
      <c r="I73" s="7">
        <v>2000</v>
      </c>
      <c r="J73" s="8">
        <v>2</v>
      </c>
      <c r="K73" s="5"/>
      <c r="L73" s="5"/>
      <c r="M73" s="23">
        <v>98.3193277310924</v>
      </c>
      <c r="N73" s="23">
        <v>96.6386554621849</v>
      </c>
      <c r="O73" s="23">
        <v>96.6386554621849</v>
      </c>
      <c r="P73" s="23">
        <v>95.798319327731093</v>
      </c>
      <c r="Q73" s="23">
        <v>99.159663865546193</v>
      </c>
      <c r="S73" s="19">
        <f t="shared" si="6"/>
        <v>2</v>
      </c>
      <c r="T73" s="19">
        <f t="shared" si="7"/>
        <v>3</v>
      </c>
      <c r="U73" s="19">
        <f t="shared" si="8"/>
        <v>3</v>
      </c>
      <c r="V73" s="19">
        <f t="shared" si="9"/>
        <v>5</v>
      </c>
      <c r="W73" s="19">
        <f t="shared" si="10"/>
        <v>1</v>
      </c>
    </row>
    <row r="74" spans="1:23">
      <c r="A74" s="17">
        <v>61</v>
      </c>
      <c r="B74" s="12" t="s">
        <v>79</v>
      </c>
      <c r="C74" s="15" t="s">
        <v>79</v>
      </c>
      <c r="D74" s="5" t="b">
        <v>1</v>
      </c>
      <c r="E74" s="6" t="s">
        <v>76</v>
      </c>
      <c r="F74" s="7">
        <v>100</v>
      </c>
      <c r="G74" s="7">
        <v>550</v>
      </c>
      <c r="H74" s="8">
        <v>1</v>
      </c>
      <c r="I74" s="7">
        <v>1882</v>
      </c>
      <c r="J74" s="8">
        <v>7</v>
      </c>
      <c r="K74" s="5"/>
      <c r="L74" s="5"/>
      <c r="M74" s="23">
        <v>38.363636363636402</v>
      </c>
      <c r="N74" s="23">
        <v>46.909090909090899</v>
      </c>
      <c r="O74" s="23">
        <v>46.909090909090899</v>
      </c>
      <c r="P74" s="23">
        <v>49.090909090909101</v>
      </c>
      <c r="Q74" s="23">
        <v>49.636363636363598</v>
      </c>
      <c r="S74" s="19">
        <f t="shared" si="6"/>
        <v>5</v>
      </c>
      <c r="T74" s="19">
        <f t="shared" si="7"/>
        <v>3</v>
      </c>
      <c r="U74" s="19">
        <f t="shared" si="8"/>
        <v>3</v>
      </c>
      <c r="V74" s="19">
        <f t="shared" si="9"/>
        <v>2</v>
      </c>
      <c r="W74" s="19">
        <f t="shared" si="10"/>
        <v>1</v>
      </c>
    </row>
    <row r="75" spans="1:23">
      <c r="A75" s="17">
        <v>62</v>
      </c>
      <c r="B75" s="12" t="s">
        <v>80</v>
      </c>
      <c r="C75" s="15" t="s">
        <v>175</v>
      </c>
      <c r="D75" s="5" t="b">
        <v>0</v>
      </c>
      <c r="E75" s="6" t="s">
        <v>81</v>
      </c>
      <c r="F75" s="7">
        <v>62</v>
      </c>
      <c r="G75" s="7">
        <v>249</v>
      </c>
      <c r="H75" s="8">
        <v>1</v>
      </c>
      <c r="I75" s="7">
        <v>601</v>
      </c>
      <c r="J75" s="8">
        <v>3</v>
      </c>
      <c r="K75" s="5"/>
      <c r="L75" s="5"/>
      <c r="M75" s="23">
        <v>100</v>
      </c>
      <c r="N75" s="23">
        <v>100</v>
      </c>
      <c r="O75" s="23">
        <v>100</v>
      </c>
      <c r="P75" s="23">
        <v>100</v>
      </c>
      <c r="Q75" s="23">
        <v>100</v>
      </c>
      <c r="S75" s="19">
        <f t="shared" si="6"/>
        <v>1</v>
      </c>
      <c r="T75" s="19">
        <f t="shared" si="7"/>
        <v>1</v>
      </c>
      <c r="U75" s="19">
        <f t="shared" si="8"/>
        <v>1</v>
      </c>
      <c r="V75" s="19">
        <f t="shared" si="9"/>
        <v>1</v>
      </c>
      <c r="W75" s="19">
        <f t="shared" si="10"/>
        <v>1</v>
      </c>
    </row>
    <row r="76" spans="1:23">
      <c r="A76" s="17">
        <v>63</v>
      </c>
      <c r="B76" s="12" t="s">
        <v>82</v>
      </c>
      <c r="C76" s="15" t="s">
        <v>176</v>
      </c>
      <c r="D76" s="5" t="b">
        <v>0</v>
      </c>
      <c r="E76" s="6" t="s">
        <v>81</v>
      </c>
      <c r="F76" s="7">
        <v>17</v>
      </c>
      <c r="G76" s="7">
        <v>249</v>
      </c>
      <c r="H76" s="8">
        <v>1</v>
      </c>
      <c r="I76" s="7">
        <v>601</v>
      </c>
      <c r="J76" s="8">
        <v>3</v>
      </c>
      <c r="K76" s="5"/>
      <c r="L76" s="5"/>
      <c r="M76" s="23">
        <v>100</v>
      </c>
      <c r="N76" s="23">
        <v>97.991967871485897</v>
      </c>
      <c r="O76" s="23">
        <v>100</v>
      </c>
      <c r="P76" s="23">
        <v>100</v>
      </c>
      <c r="Q76" s="23">
        <v>100</v>
      </c>
      <c r="S76" s="19">
        <f t="shared" si="6"/>
        <v>1</v>
      </c>
      <c r="T76" s="19">
        <f t="shared" si="7"/>
        <v>5</v>
      </c>
      <c r="U76" s="19">
        <f t="shared" si="8"/>
        <v>1</v>
      </c>
      <c r="V76" s="19">
        <f t="shared" si="9"/>
        <v>1</v>
      </c>
      <c r="W76" s="19">
        <f t="shared" si="10"/>
        <v>1</v>
      </c>
    </row>
    <row r="77" spans="1:23">
      <c r="A77" s="17">
        <v>64</v>
      </c>
      <c r="B77" s="12" t="s">
        <v>83</v>
      </c>
      <c r="C77" s="12" t="s">
        <v>232</v>
      </c>
      <c r="D77" s="5" t="b">
        <v>1</v>
      </c>
      <c r="E77" s="6" t="s">
        <v>84</v>
      </c>
      <c r="F77" s="7">
        <v>220</v>
      </c>
      <c r="G77" s="7">
        <v>1980</v>
      </c>
      <c r="H77" s="8">
        <v>1</v>
      </c>
      <c r="I77" s="7">
        <v>256</v>
      </c>
      <c r="J77" s="8">
        <v>11</v>
      </c>
      <c r="K77" s="5"/>
      <c r="L77" s="5"/>
      <c r="M77" s="23">
        <v>62.979797979798001</v>
      </c>
      <c r="N77" s="23">
        <v>66.565656565656596</v>
      </c>
      <c r="O77" s="23">
        <v>66.161616161616195</v>
      </c>
      <c r="P77" s="23">
        <v>65.454545454545496</v>
      </c>
      <c r="Q77" s="23">
        <v>66.717171717171695</v>
      </c>
      <c r="S77" s="19">
        <f t="shared" si="6"/>
        <v>5</v>
      </c>
      <c r="T77" s="19">
        <f t="shared" si="7"/>
        <v>2</v>
      </c>
      <c r="U77" s="19">
        <f t="shared" si="8"/>
        <v>3</v>
      </c>
      <c r="V77" s="19">
        <f t="shared" si="9"/>
        <v>4</v>
      </c>
      <c r="W77" s="19">
        <f t="shared" si="10"/>
        <v>1</v>
      </c>
    </row>
    <row r="78" spans="1:23">
      <c r="A78" s="17">
        <v>65</v>
      </c>
      <c r="B78" s="12" t="s">
        <v>85</v>
      </c>
      <c r="C78" s="15" t="s">
        <v>177</v>
      </c>
      <c r="D78" s="5" t="b">
        <v>1</v>
      </c>
      <c r="E78" s="6" t="s">
        <v>26</v>
      </c>
      <c r="F78" s="7">
        <v>67</v>
      </c>
      <c r="G78" s="7">
        <v>1029</v>
      </c>
      <c r="H78" s="8">
        <v>1</v>
      </c>
      <c r="I78" s="7">
        <v>24</v>
      </c>
      <c r="J78" s="8">
        <v>2</v>
      </c>
      <c r="K78" s="5"/>
      <c r="L78" s="5"/>
      <c r="M78" s="23">
        <v>96.987366375121496</v>
      </c>
      <c r="N78" s="23">
        <v>96.987366375121496</v>
      </c>
      <c r="O78" s="23">
        <v>96.987366375121496</v>
      </c>
      <c r="P78" s="23">
        <v>96.598639455782305</v>
      </c>
      <c r="Q78" s="23">
        <v>96.793002915451893</v>
      </c>
      <c r="S78" s="19">
        <f t="shared" ref="S78:S109" si="11">RANK(M78,$M78:$Q78)</f>
        <v>1</v>
      </c>
      <c r="T78" s="19">
        <f t="shared" ref="T78:T109" si="12">RANK(N78,$M78:$Q78)</f>
        <v>1</v>
      </c>
      <c r="U78" s="19">
        <f t="shared" ref="U78:U109" si="13">RANK(O78,$M78:$Q78)</f>
        <v>1</v>
      </c>
      <c r="V78" s="19">
        <f t="shared" ref="V78:V109" si="14">RANK(P78,$M78:$Q78)</f>
        <v>5</v>
      </c>
      <c r="W78" s="19">
        <f t="shared" ref="W78:W109" si="15">RANK(Q78,$M78:$Q78)</f>
        <v>4</v>
      </c>
    </row>
    <row r="79" spans="1:23">
      <c r="A79" s="17">
        <v>66</v>
      </c>
      <c r="B79" s="12" t="s">
        <v>86</v>
      </c>
      <c r="C79" s="15" t="s">
        <v>178</v>
      </c>
      <c r="D79" s="5" t="b">
        <v>1</v>
      </c>
      <c r="E79" s="6" t="s">
        <v>10</v>
      </c>
      <c r="F79" s="7">
        <v>375</v>
      </c>
      <c r="G79" s="7">
        <v>375</v>
      </c>
      <c r="H79" s="8">
        <v>1</v>
      </c>
      <c r="I79" s="7">
        <v>720</v>
      </c>
      <c r="J79" s="8">
        <v>3</v>
      </c>
      <c r="K79" s="9"/>
      <c r="L79" s="9"/>
      <c r="M79" s="23">
        <v>91.733333333333306</v>
      </c>
      <c r="N79" s="23">
        <v>89.6</v>
      </c>
      <c r="O79" s="23">
        <v>90.4</v>
      </c>
      <c r="P79" s="23">
        <v>84.8</v>
      </c>
      <c r="Q79" s="23">
        <v>88.533333333333303</v>
      </c>
      <c r="S79" s="19">
        <f t="shared" si="11"/>
        <v>1</v>
      </c>
      <c r="T79" s="19">
        <f t="shared" si="12"/>
        <v>3</v>
      </c>
      <c r="U79" s="19">
        <f t="shared" si="13"/>
        <v>2</v>
      </c>
      <c r="V79" s="19">
        <f t="shared" si="14"/>
        <v>5</v>
      </c>
      <c r="W79" s="19">
        <f t="shared" si="15"/>
        <v>4</v>
      </c>
    </row>
    <row r="80" spans="1:23">
      <c r="A80" s="17">
        <v>67</v>
      </c>
      <c r="B80" s="12" t="s">
        <v>87</v>
      </c>
      <c r="C80" s="15" t="s">
        <v>87</v>
      </c>
      <c r="D80" s="5" t="b">
        <v>1</v>
      </c>
      <c r="E80" s="6" t="s">
        <v>26</v>
      </c>
      <c r="F80" s="7">
        <v>60</v>
      </c>
      <c r="G80" s="7">
        <v>61</v>
      </c>
      <c r="H80" s="8">
        <v>1</v>
      </c>
      <c r="I80" s="7">
        <v>637</v>
      </c>
      <c r="J80" s="8">
        <v>2</v>
      </c>
      <c r="K80" s="9"/>
      <c r="L80" s="9"/>
      <c r="M80" s="23">
        <v>86.885245901639294</v>
      </c>
      <c r="N80" s="23">
        <v>78.688524590163894</v>
      </c>
      <c r="O80" s="23">
        <v>77.049180327868896</v>
      </c>
      <c r="P80" s="23">
        <v>73.770491803278702</v>
      </c>
      <c r="Q80" s="23">
        <v>72.131147540983605</v>
      </c>
      <c r="S80" s="19">
        <f t="shared" si="11"/>
        <v>1</v>
      </c>
      <c r="T80" s="19">
        <f t="shared" si="12"/>
        <v>2</v>
      </c>
      <c r="U80" s="19">
        <f t="shared" si="13"/>
        <v>3</v>
      </c>
      <c r="V80" s="19">
        <f t="shared" si="14"/>
        <v>4</v>
      </c>
      <c r="W80" s="19">
        <f t="shared" si="15"/>
        <v>5</v>
      </c>
    </row>
    <row r="81" spans="1:23">
      <c r="A81" s="17">
        <v>68</v>
      </c>
      <c r="B81" s="12" t="s">
        <v>88</v>
      </c>
      <c r="C81" s="15" t="s">
        <v>88</v>
      </c>
      <c r="D81" s="5" t="b">
        <v>1</v>
      </c>
      <c r="E81" s="6" t="s">
        <v>26</v>
      </c>
      <c r="F81" s="7">
        <v>70</v>
      </c>
      <c r="G81" s="7">
        <v>73</v>
      </c>
      <c r="H81" s="8">
        <v>1</v>
      </c>
      <c r="I81" s="7">
        <v>319</v>
      </c>
      <c r="J81" s="8">
        <v>7</v>
      </c>
      <c r="K81" s="9"/>
      <c r="L81" s="9"/>
      <c r="M81" s="23">
        <v>89.041095890410901</v>
      </c>
      <c r="N81" s="23">
        <v>82.191780821917803</v>
      </c>
      <c r="O81" s="23">
        <v>82.191780821917803</v>
      </c>
      <c r="P81" s="23">
        <v>80.821917808219197</v>
      </c>
      <c r="Q81" s="23">
        <v>83.561643835616394</v>
      </c>
      <c r="S81" s="19">
        <f t="shared" si="11"/>
        <v>1</v>
      </c>
      <c r="T81" s="19">
        <f t="shared" si="12"/>
        <v>3</v>
      </c>
      <c r="U81" s="19">
        <f t="shared" si="13"/>
        <v>3</v>
      </c>
      <c r="V81" s="19">
        <f t="shared" si="14"/>
        <v>5</v>
      </c>
      <c r="W81" s="19">
        <f t="shared" si="15"/>
        <v>2</v>
      </c>
    </row>
    <row r="82" spans="1:23">
      <c r="A82" s="17">
        <v>69</v>
      </c>
      <c r="B82" s="12" t="s">
        <v>89</v>
      </c>
      <c r="C82" s="15" t="s">
        <v>89</v>
      </c>
      <c r="D82" s="5" t="b">
        <v>1</v>
      </c>
      <c r="E82" s="6" t="s">
        <v>19</v>
      </c>
      <c r="F82" s="7">
        <v>55</v>
      </c>
      <c r="G82" s="7">
        <v>2345</v>
      </c>
      <c r="H82" s="8">
        <v>1</v>
      </c>
      <c r="I82" s="7">
        <v>1024</v>
      </c>
      <c r="J82" s="8">
        <v>8</v>
      </c>
      <c r="K82" s="9"/>
      <c r="L82" s="9"/>
      <c r="M82" s="23">
        <v>96.204690831556505</v>
      </c>
      <c r="N82" s="23">
        <v>95.607675906183403</v>
      </c>
      <c r="O82" s="23">
        <v>96.759061833688705</v>
      </c>
      <c r="P82" s="23">
        <v>94.072494669509595</v>
      </c>
      <c r="Q82" s="23">
        <v>92.878464818763305</v>
      </c>
      <c r="S82" s="19">
        <f t="shared" si="11"/>
        <v>2</v>
      </c>
      <c r="T82" s="19">
        <f t="shared" si="12"/>
        <v>3</v>
      </c>
      <c r="U82" s="19">
        <f t="shared" si="13"/>
        <v>1</v>
      </c>
      <c r="V82" s="19">
        <f t="shared" si="14"/>
        <v>4</v>
      </c>
      <c r="W82" s="19">
        <f t="shared" si="15"/>
        <v>5</v>
      </c>
    </row>
    <row r="83" spans="1:23">
      <c r="A83" s="17">
        <v>70</v>
      </c>
      <c r="B83" s="12" t="s">
        <v>90</v>
      </c>
      <c r="C83" s="15" t="s">
        <v>90</v>
      </c>
      <c r="D83" s="5" t="b">
        <v>1</v>
      </c>
      <c r="E83" s="6" t="s">
        <v>21</v>
      </c>
      <c r="F83" s="7">
        <v>60</v>
      </c>
      <c r="G83" s="7">
        <v>60</v>
      </c>
      <c r="H83" s="8">
        <v>1</v>
      </c>
      <c r="I83" s="7">
        <v>448</v>
      </c>
      <c r="J83" s="8">
        <v>3</v>
      </c>
      <c r="K83" s="9"/>
      <c r="L83" s="9"/>
      <c r="M83" s="23">
        <v>95</v>
      </c>
      <c r="N83" s="23">
        <v>95</v>
      </c>
      <c r="O83" s="23">
        <v>93.3333333333333</v>
      </c>
      <c r="P83" s="23">
        <v>91.6666666666667</v>
      </c>
      <c r="Q83" s="23">
        <v>93.3333333333333</v>
      </c>
      <c r="S83" s="19">
        <f t="shared" si="11"/>
        <v>1</v>
      </c>
      <c r="T83" s="19">
        <f t="shared" si="12"/>
        <v>1</v>
      </c>
      <c r="U83" s="19">
        <f t="shared" si="13"/>
        <v>3</v>
      </c>
      <c r="V83" s="19">
        <f t="shared" si="14"/>
        <v>5</v>
      </c>
      <c r="W83" s="19">
        <f t="shared" si="15"/>
        <v>3</v>
      </c>
    </row>
    <row r="84" spans="1:23">
      <c r="A84" s="17">
        <v>71</v>
      </c>
      <c r="B84" s="12" t="s">
        <v>91</v>
      </c>
      <c r="C84" s="15" t="s">
        <v>91</v>
      </c>
      <c r="D84" s="5" t="b">
        <v>1</v>
      </c>
      <c r="E84" s="6" t="s">
        <v>12</v>
      </c>
      <c r="F84" s="7">
        <v>381</v>
      </c>
      <c r="G84" s="7">
        <v>760</v>
      </c>
      <c r="H84" s="8">
        <v>1</v>
      </c>
      <c r="I84" s="7">
        <v>99</v>
      </c>
      <c r="J84" s="8">
        <v>10</v>
      </c>
      <c r="K84" s="9"/>
      <c r="L84" s="9"/>
      <c r="M84" s="23">
        <v>77.368421052631604</v>
      </c>
      <c r="N84" s="23">
        <v>80.657894736842096</v>
      </c>
      <c r="O84" s="23">
        <v>80.394736842105303</v>
      </c>
      <c r="P84" s="23">
        <v>77.763157894736807</v>
      </c>
      <c r="Q84" s="23">
        <v>79.736842105263193</v>
      </c>
      <c r="S84" s="19">
        <f t="shared" si="11"/>
        <v>5</v>
      </c>
      <c r="T84" s="19">
        <f t="shared" si="12"/>
        <v>1</v>
      </c>
      <c r="U84" s="19">
        <f t="shared" si="13"/>
        <v>2</v>
      </c>
      <c r="V84" s="19">
        <f t="shared" si="14"/>
        <v>4</v>
      </c>
      <c r="W84" s="19">
        <f t="shared" si="15"/>
        <v>3</v>
      </c>
    </row>
    <row r="85" spans="1:23">
      <c r="A85" s="17">
        <v>72</v>
      </c>
      <c r="B85" s="12" t="s">
        <v>92</v>
      </c>
      <c r="C85" s="15" t="s">
        <v>179</v>
      </c>
      <c r="D85" s="5" t="b">
        <v>0</v>
      </c>
      <c r="E85" s="6" t="s">
        <v>28</v>
      </c>
      <c r="F85" s="7">
        <v>1194</v>
      </c>
      <c r="G85" s="7">
        <v>2439</v>
      </c>
      <c r="H85" s="8">
        <v>1</v>
      </c>
      <c r="I85" s="7">
        <v>24</v>
      </c>
      <c r="J85" s="8">
        <v>10</v>
      </c>
      <c r="K85" s="5" t="b">
        <v>1</v>
      </c>
      <c r="L85" s="5" t="b">
        <v>1</v>
      </c>
      <c r="M85" s="23">
        <v>96.391963919639196</v>
      </c>
      <c r="N85" s="23"/>
      <c r="O85" s="23"/>
      <c r="P85" s="23"/>
      <c r="Q85" s="23"/>
      <c r="S85" s="19">
        <f t="shared" si="11"/>
        <v>1</v>
      </c>
      <c r="T85" s="19" t="e">
        <f t="shared" si="12"/>
        <v>#N/A</v>
      </c>
      <c r="U85" s="19" t="e">
        <f t="shared" si="13"/>
        <v>#N/A</v>
      </c>
      <c r="V85" s="19" t="e">
        <f t="shared" si="14"/>
        <v>#N/A</v>
      </c>
      <c r="W85" s="19" t="e">
        <f t="shared" si="15"/>
        <v>#N/A</v>
      </c>
    </row>
    <row r="86" spans="1:23">
      <c r="A86" s="17">
        <v>73</v>
      </c>
      <c r="B86" s="12" t="s">
        <v>93</v>
      </c>
      <c r="C86" s="15" t="s">
        <v>180</v>
      </c>
      <c r="D86" s="5" t="b">
        <v>1</v>
      </c>
      <c r="E86" s="6" t="s">
        <v>12</v>
      </c>
      <c r="F86" s="7">
        <v>400</v>
      </c>
      <c r="G86" s="7">
        <v>154</v>
      </c>
      <c r="H86" s="8">
        <v>1</v>
      </c>
      <c r="I86" s="7">
        <v>80</v>
      </c>
      <c r="J86" s="8">
        <v>3</v>
      </c>
      <c r="K86" s="9"/>
      <c r="L86" s="9"/>
      <c r="M86" s="23">
        <v>66.233766233766204</v>
      </c>
      <c r="N86" s="23">
        <v>55.194805194805198</v>
      </c>
      <c r="O86" s="23">
        <v>55.194805194805198</v>
      </c>
      <c r="P86" s="23">
        <v>58.441558441558399</v>
      </c>
      <c r="Q86" s="23">
        <v>57.142857142857103</v>
      </c>
      <c r="S86" s="19">
        <f t="shared" si="11"/>
        <v>1</v>
      </c>
      <c r="T86" s="19">
        <f t="shared" si="12"/>
        <v>4</v>
      </c>
      <c r="U86" s="19">
        <f t="shared" si="13"/>
        <v>4</v>
      </c>
      <c r="V86" s="19">
        <f t="shared" si="14"/>
        <v>2</v>
      </c>
      <c r="W86" s="19">
        <f t="shared" si="15"/>
        <v>3</v>
      </c>
    </row>
    <row r="87" spans="1:23">
      <c r="A87" s="17">
        <v>74</v>
      </c>
      <c r="B87" s="12" t="s">
        <v>94</v>
      </c>
      <c r="C87" s="15" t="s">
        <v>181</v>
      </c>
      <c r="D87" s="5" t="b">
        <v>1</v>
      </c>
      <c r="E87" s="6" t="s">
        <v>12</v>
      </c>
      <c r="F87" s="7">
        <v>600</v>
      </c>
      <c r="G87" s="7">
        <v>291</v>
      </c>
      <c r="H87" s="8">
        <v>1</v>
      </c>
      <c r="I87" s="7">
        <v>80</v>
      </c>
      <c r="J87" s="8">
        <v>2</v>
      </c>
      <c r="K87" s="9"/>
      <c r="L87" s="9"/>
      <c r="M87" s="23">
        <v>85.223367697594497</v>
      </c>
      <c r="N87" s="23">
        <v>83.848797250859107</v>
      </c>
      <c r="O87" s="23">
        <v>84.536082474226802</v>
      </c>
      <c r="P87" s="23">
        <v>83.161512027491398</v>
      </c>
      <c r="Q87" s="23">
        <v>84.536082474226802</v>
      </c>
      <c r="S87" s="19">
        <f t="shared" si="11"/>
        <v>1</v>
      </c>
      <c r="T87" s="19">
        <f t="shared" si="12"/>
        <v>4</v>
      </c>
      <c r="U87" s="19">
        <f t="shared" si="13"/>
        <v>2</v>
      </c>
      <c r="V87" s="19">
        <f t="shared" si="14"/>
        <v>5</v>
      </c>
      <c r="W87" s="19">
        <f t="shared" si="15"/>
        <v>2</v>
      </c>
    </row>
    <row r="88" spans="1:23">
      <c r="A88" s="17">
        <v>75</v>
      </c>
      <c r="B88" s="12" t="s">
        <v>95</v>
      </c>
      <c r="C88" s="15" t="s">
        <v>182</v>
      </c>
      <c r="D88" s="5" t="b">
        <v>1</v>
      </c>
      <c r="E88" s="6" t="s">
        <v>12</v>
      </c>
      <c r="F88" s="7">
        <v>399</v>
      </c>
      <c r="G88" s="7">
        <v>154</v>
      </c>
      <c r="H88" s="8">
        <v>1</v>
      </c>
      <c r="I88" s="7">
        <v>80</v>
      </c>
      <c r="J88" s="8">
        <v>6</v>
      </c>
      <c r="K88" s="9"/>
      <c r="L88" s="9"/>
      <c r="M88" s="23">
        <v>63.636363636363598</v>
      </c>
      <c r="N88" s="23">
        <v>53.896103896103902</v>
      </c>
      <c r="O88" s="23">
        <v>55.8441558441558</v>
      </c>
      <c r="P88" s="23">
        <v>53.246753246753201</v>
      </c>
      <c r="Q88" s="23">
        <v>51.298701298701303</v>
      </c>
      <c r="S88" s="19">
        <f t="shared" si="11"/>
        <v>1</v>
      </c>
      <c r="T88" s="19">
        <f t="shared" si="12"/>
        <v>3</v>
      </c>
      <c r="U88" s="19">
        <f t="shared" si="13"/>
        <v>2</v>
      </c>
      <c r="V88" s="19">
        <f t="shared" si="14"/>
        <v>4</v>
      </c>
      <c r="W88" s="19">
        <f t="shared" si="15"/>
        <v>5</v>
      </c>
    </row>
    <row r="89" spans="1:23">
      <c r="A89" s="17">
        <v>76</v>
      </c>
      <c r="B89" s="12" t="s">
        <v>96</v>
      </c>
      <c r="C89" s="15" t="s">
        <v>183</v>
      </c>
      <c r="D89" s="5" t="b">
        <v>0</v>
      </c>
      <c r="E89" s="6" t="s">
        <v>12</v>
      </c>
      <c r="F89" s="7">
        <v>500</v>
      </c>
      <c r="G89" s="7">
        <v>2425</v>
      </c>
      <c r="H89" s="8">
        <v>1</v>
      </c>
      <c r="I89" s="7">
        <v>1024</v>
      </c>
      <c r="J89" s="8">
        <v>5</v>
      </c>
      <c r="K89" s="9"/>
      <c r="L89" s="9"/>
      <c r="M89" s="23">
        <v>93.9381443298969</v>
      </c>
      <c r="N89" s="23">
        <v>97.278350515463899</v>
      </c>
      <c r="O89" s="23">
        <v>97.360824742267994</v>
      </c>
      <c r="P89" s="23">
        <v>98.0618556701031</v>
      </c>
      <c r="Q89" s="23">
        <v>98.226804123711304</v>
      </c>
      <c r="S89" s="19">
        <f t="shared" si="11"/>
        <v>5</v>
      </c>
      <c r="T89" s="19">
        <f t="shared" si="12"/>
        <v>4</v>
      </c>
      <c r="U89" s="19">
        <f t="shared" si="13"/>
        <v>3</v>
      </c>
      <c r="V89" s="19">
        <f t="shared" si="14"/>
        <v>2</v>
      </c>
      <c r="W89" s="19">
        <f t="shared" si="15"/>
        <v>1</v>
      </c>
    </row>
    <row r="90" spans="1:23">
      <c r="A90" s="17">
        <v>77</v>
      </c>
      <c r="B90" s="12" t="s">
        <v>97</v>
      </c>
      <c r="C90" s="15" t="s">
        <v>184</v>
      </c>
      <c r="D90" s="5" t="b">
        <v>0</v>
      </c>
      <c r="E90" s="6" t="s">
        <v>12</v>
      </c>
      <c r="F90" s="7">
        <v>100</v>
      </c>
      <c r="G90" s="7">
        <v>2425</v>
      </c>
      <c r="H90" s="8">
        <v>1</v>
      </c>
      <c r="I90" s="7">
        <v>1024</v>
      </c>
      <c r="J90" s="8">
        <v>5</v>
      </c>
      <c r="K90" s="9"/>
      <c r="L90" s="9"/>
      <c r="M90" s="23">
        <v>86.309278350515498</v>
      </c>
      <c r="N90" s="23">
        <v>93.649484536082497</v>
      </c>
      <c r="O90" s="23">
        <v>94.350515463917503</v>
      </c>
      <c r="P90" s="23">
        <v>96.453608247422693</v>
      </c>
      <c r="Q90" s="23">
        <v>96.701030927835006</v>
      </c>
      <c r="S90" s="19">
        <f t="shared" si="11"/>
        <v>5</v>
      </c>
      <c r="T90" s="19">
        <f t="shared" si="12"/>
        <v>4</v>
      </c>
      <c r="U90" s="19">
        <f t="shared" si="13"/>
        <v>3</v>
      </c>
      <c r="V90" s="19">
        <f t="shared" si="14"/>
        <v>2</v>
      </c>
      <c r="W90" s="19">
        <f t="shared" si="15"/>
        <v>1</v>
      </c>
    </row>
    <row r="91" spans="1:23">
      <c r="A91" s="17">
        <v>78</v>
      </c>
      <c r="B91" s="12" t="s">
        <v>98</v>
      </c>
      <c r="C91" s="15" t="s">
        <v>98</v>
      </c>
      <c r="D91" s="5" t="b">
        <v>1</v>
      </c>
      <c r="E91" s="6" t="s">
        <v>26</v>
      </c>
      <c r="F91" s="7">
        <v>20</v>
      </c>
      <c r="G91" s="7">
        <v>1252</v>
      </c>
      <c r="H91" s="8">
        <v>1</v>
      </c>
      <c r="I91" s="7">
        <v>84</v>
      </c>
      <c r="J91" s="8">
        <v>2</v>
      </c>
      <c r="K91" s="9"/>
      <c r="L91" s="9"/>
      <c r="M91" s="23">
        <v>90.894568690095795</v>
      </c>
      <c r="N91" s="23">
        <v>91.693290734824302</v>
      </c>
      <c r="O91" s="23">
        <v>96.485623003194902</v>
      </c>
      <c r="P91" s="23">
        <v>92.651757188498394</v>
      </c>
      <c r="Q91" s="23">
        <v>94.568690095846605</v>
      </c>
      <c r="S91" s="19">
        <f t="shared" si="11"/>
        <v>5</v>
      </c>
      <c r="T91" s="19">
        <f t="shared" si="12"/>
        <v>4</v>
      </c>
      <c r="U91" s="19">
        <f t="shared" si="13"/>
        <v>1</v>
      </c>
      <c r="V91" s="19">
        <f t="shared" si="14"/>
        <v>3</v>
      </c>
      <c r="W91" s="19">
        <f t="shared" si="15"/>
        <v>2</v>
      </c>
    </row>
    <row r="92" spans="1:23">
      <c r="A92" s="17">
        <v>79</v>
      </c>
      <c r="B92" s="12" t="s">
        <v>99</v>
      </c>
      <c r="C92" s="15" t="s">
        <v>185</v>
      </c>
      <c r="D92" s="5" t="b">
        <v>1</v>
      </c>
      <c r="E92" s="6" t="s">
        <v>30</v>
      </c>
      <c r="F92" s="7">
        <v>1800</v>
      </c>
      <c r="G92" s="7">
        <v>1965</v>
      </c>
      <c r="H92" s="8">
        <v>1</v>
      </c>
      <c r="I92" s="7">
        <v>750</v>
      </c>
      <c r="J92" s="8">
        <v>42</v>
      </c>
      <c r="K92" s="9"/>
      <c r="L92" s="9"/>
      <c r="M92" s="23">
        <v>94.300254452926197</v>
      </c>
      <c r="N92" s="23">
        <v>95.776081424936393</v>
      </c>
      <c r="O92" s="23">
        <v>94.809160305343497</v>
      </c>
      <c r="P92" s="23">
        <v>94.300254452926197</v>
      </c>
      <c r="Q92" s="23">
        <v>96.437659033078901</v>
      </c>
      <c r="S92" s="19">
        <f t="shared" si="11"/>
        <v>4</v>
      </c>
      <c r="T92" s="19">
        <f t="shared" si="12"/>
        <v>2</v>
      </c>
      <c r="U92" s="19">
        <f t="shared" si="13"/>
        <v>3</v>
      </c>
      <c r="V92" s="19">
        <f t="shared" si="14"/>
        <v>4</v>
      </c>
      <c r="W92" s="19">
        <f t="shared" si="15"/>
        <v>1</v>
      </c>
    </row>
    <row r="93" spans="1:23">
      <c r="A93" s="17">
        <v>80</v>
      </c>
      <c r="B93" s="12" t="s">
        <v>100</v>
      </c>
      <c r="C93" s="15" t="s">
        <v>186</v>
      </c>
      <c r="D93" s="5" t="b">
        <v>1</v>
      </c>
      <c r="E93" s="6" t="s">
        <v>30</v>
      </c>
      <c r="F93" s="7">
        <v>1800</v>
      </c>
      <c r="G93" s="7">
        <v>1965</v>
      </c>
      <c r="H93" s="8">
        <v>1</v>
      </c>
      <c r="I93" s="7">
        <v>750</v>
      </c>
      <c r="J93" s="8">
        <v>42</v>
      </c>
      <c r="K93" s="9"/>
      <c r="L93" s="9"/>
      <c r="M93" s="23">
        <v>94.3511450381679</v>
      </c>
      <c r="N93" s="23">
        <v>96.590330788804096</v>
      </c>
      <c r="O93" s="23">
        <v>96.386768447837099</v>
      </c>
      <c r="P93" s="23">
        <v>95.826972010178096</v>
      </c>
      <c r="Q93" s="23">
        <v>96.844783715012696</v>
      </c>
      <c r="S93" s="19">
        <f t="shared" si="11"/>
        <v>5</v>
      </c>
      <c r="T93" s="19">
        <f t="shared" si="12"/>
        <v>2</v>
      </c>
      <c r="U93" s="19">
        <f t="shared" si="13"/>
        <v>3</v>
      </c>
      <c r="V93" s="19">
        <f t="shared" si="14"/>
        <v>4</v>
      </c>
      <c r="W93" s="19">
        <f t="shared" si="15"/>
        <v>1</v>
      </c>
    </row>
    <row r="94" spans="1:23">
      <c r="A94" s="17">
        <v>81</v>
      </c>
      <c r="B94" s="12" t="s">
        <v>101</v>
      </c>
      <c r="C94" s="15" t="s">
        <v>101</v>
      </c>
      <c r="D94" s="5" t="b">
        <v>1</v>
      </c>
      <c r="E94" s="6" t="s">
        <v>12</v>
      </c>
      <c r="F94" s="7">
        <v>200</v>
      </c>
      <c r="G94" s="7">
        <v>242</v>
      </c>
      <c r="H94" s="8">
        <v>1</v>
      </c>
      <c r="I94" s="7">
        <v>427</v>
      </c>
      <c r="J94" s="8">
        <v>6</v>
      </c>
      <c r="K94" s="9"/>
      <c r="L94" s="9"/>
      <c r="M94" s="23">
        <v>76.033057851239704</v>
      </c>
      <c r="N94" s="23">
        <v>94.214876033057806</v>
      </c>
      <c r="O94" s="23">
        <v>94.628099173553693</v>
      </c>
      <c r="P94" s="23">
        <v>98.760330578512395</v>
      </c>
      <c r="Q94" s="23">
        <v>96.280991735537199</v>
      </c>
      <c r="S94" s="19">
        <f t="shared" si="11"/>
        <v>5</v>
      </c>
      <c r="T94" s="19">
        <f t="shared" si="12"/>
        <v>4</v>
      </c>
      <c r="U94" s="19">
        <f t="shared" si="13"/>
        <v>3</v>
      </c>
      <c r="V94" s="19">
        <f t="shared" si="14"/>
        <v>1</v>
      </c>
      <c r="W94" s="19">
        <f t="shared" si="15"/>
        <v>2</v>
      </c>
    </row>
    <row r="95" spans="1:23">
      <c r="A95" s="17">
        <v>82</v>
      </c>
      <c r="B95" s="12" t="s">
        <v>102</v>
      </c>
      <c r="C95" s="15" t="s">
        <v>102</v>
      </c>
      <c r="D95" s="5" t="b">
        <v>1</v>
      </c>
      <c r="E95" s="6" t="s">
        <v>21</v>
      </c>
      <c r="F95" s="7">
        <v>30</v>
      </c>
      <c r="G95" s="7">
        <v>30</v>
      </c>
      <c r="H95" s="8">
        <v>1</v>
      </c>
      <c r="I95" s="7">
        <v>570</v>
      </c>
      <c r="J95" s="8">
        <v>4</v>
      </c>
      <c r="K95" s="9"/>
      <c r="L95" s="9"/>
      <c r="M95" s="23">
        <v>80</v>
      </c>
      <c r="N95" s="23">
        <v>90</v>
      </c>
      <c r="O95" s="23">
        <v>90</v>
      </c>
      <c r="P95" s="23">
        <v>93.3333333333333</v>
      </c>
      <c r="Q95" s="23">
        <v>96.6666666666667</v>
      </c>
      <c r="S95" s="19">
        <f t="shared" si="11"/>
        <v>5</v>
      </c>
      <c r="T95" s="19">
        <f t="shared" si="12"/>
        <v>3</v>
      </c>
      <c r="U95" s="19">
        <f t="shared" si="13"/>
        <v>3</v>
      </c>
      <c r="V95" s="19">
        <f t="shared" si="14"/>
        <v>2</v>
      </c>
      <c r="W95" s="19">
        <f t="shared" si="15"/>
        <v>1</v>
      </c>
    </row>
    <row r="96" spans="1:23">
      <c r="A96" s="17">
        <v>83</v>
      </c>
      <c r="B96" s="12" t="s">
        <v>103</v>
      </c>
      <c r="C96" s="15" t="s">
        <v>191</v>
      </c>
      <c r="D96" s="5" t="b">
        <v>0</v>
      </c>
      <c r="E96" s="6" t="s">
        <v>10</v>
      </c>
      <c r="F96" s="7">
        <v>537</v>
      </c>
      <c r="G96" s="7">
        <v>537</v>
      </c>
      <c r="H96" s="8">
        <v>1</v>
      </c>
      <c r="I96" s="7">
        <v>1344</v>
      </c>
      <c r="J96" s="8">
        <v>11</v>
      </c>
      <c r="K96" s="9"/>
      <c r="L96" s="5" t="b">
        <v>1</v>
      </c>
      <c r="M96" s="23">
        <v>57.355679702048398</v>
      </c>
      <c r="N96" s="23"/>
      <c r="O96" s="23"/>
      <c r="P96" s="23"/>
      <c r="Q96" s="23"/>
      <c r="S96" s="19">
        <f t="shared" si="11"/>
        <v>1</v>
      </c>
      <c r="T96" s="19" t="e">
        <f t="shared" si="12"/>
        <v>#N/A</v>
      </c>
      <c r="U96" s="19" t="e">
        <f t="shared" si="13"/>
        <v>#N/A</v>
      </c>
      <c r="V96" s="19" t="e">
        <f t="shared" si="14"/>
        <v>#N/A</v>
      </c>
      <c r="W96" s="19" t="e">
        <f t="shared" si="15"/>
        <v>#N/A</v>
      </c>
    </row>
    <row r="97" spans="1:23">
      <c r="A97" s="17">
        <v>84</v>
      </c>
      <c r="B97" s="12" t="s">
        <v>104</v>
      </c>
      <c r="C97" s="15" t="s">
        <v>187</v>
      </c>
      <c r="D97" s="5" t="b">
        <v>1</v>
      </c>
      <c r="E97" s="6" t="s">
        <v>12</v>
      </c>
      <c r="F97" s="7">
        <v>1800</v>
      </c>
      <c r="G97" s="7">
        <v>858</v>
      </c>
      <c r="H97" s="8">
        <v>1</v>
      </c>
      <c r="I97" s="7">
        <v>80</v>
      </c>
      <c r="J97" s="8">
        <v>2</v>
      </c>
      <c r="K97" s="9"/>
      <c r="L97" s="9"/>
      <c r="M97" s="23">
        <v>84.382284382284396</v>
      </c>
      <c r="N97" s="23">
        <v>83.682983682983703</v>
      </c>
      <c r="O97" s="23">
        <v>82.167832167832202</v>
      </c>
      <c r="P97" s="23">
        <v>82.983682983682996</v>
      </c>
      <c r="Q97" s="23">
        <v>84.7319347319347</v>
      </c>
      <c r="S97" s="19">
        <f t="shared" si="11"/>
        <v>2</v>
      </c>
      <c r="T97" s="19">
        <f t="shared" si="12"/>
        <v>3</v>
      </c>
      <c r="U97" s="19">
        <f t="shared" si="13"/>
        <v>5</v>
      </c>
      <c r="V97" s="19">
        <f t="shared" si="14"/>
        <v>4</v>
      </c>
      <c r="W97" s="19">
        <f t="shared" si="15"/>
        <v>1</v>
      </c>
    </row>
    <row r="98" spans="1:23">
      <c r="A98" s="17">
        <v>85</v>
      </c>
      <c r="B98" s="12" t="s">
        <v>105</v>
      </c>
      <c r="C98" s="15" t="s">
        <v>105</v>
      </c>
      <c r="D98" s="5" t="b">
        <v>1</v>
      </c>
      <c r="E98" s="6" t="s">
        <v>84</v>
      </c>
      <c r="F98" s="7">
        <v>214</v>
      </c>
      <c r="G98" s="7">
        <v>1896</v>
      </c>
      <c r="H98" s="8">
        <v>1</v>
      </c>
      <c r="I98" s="7">
        <v>1024</v>
      </c>
      <c r="J98" s="8">
        <v>39</v>
      </c>
      <c r="K98" s="9"/>
      <c r="L98" s="9"/>
      <c r="M98" s="23">
        <v>31.4345991561181</v>
      </c>
      <c r="N98" s="23">
        <v>28.0590717299578</v>
      </c>
      <c r="O98" s="23">
        <v>29.061181434599199</v>
      </c>
      <c r="P98" s="23">
        <v>32.383966244725698</v>
      </c>
      <c r="Q98" s="23">
        <v>35.390295358649801</v>
      </c>
      <c r="S98" s="19">
        <f t="shared" si="11"/>
        <v>3</v>
      </c>
      <c r="T98" s="19">
        <f t="shared" si="12"/>
        <v>5</v>
      </c>
      <c r="U98" s="19">
        <f t="shared" si="13"/>
        <v>4</v>
      </c>
      <c r="V98" s="19">
        <f t="shared" si="14"/>
        <v>2</v>
      </c>
      <c r="W98" s="19">
        <f t="shared" si="15"/>
        <v>1</v>
      </c>
    </row>
    <row r="99" spans="1:23">
      <c r="A99" s="17">
        <v>86</v>
      </c>
      <c r="B99" s="12" t="s">
        <v>106</v>
      </c>
      <c r="C99" s="15" t="s">
        <v>188</v>
      </c>
      <c r="D99" s="5" t="b">
        <v>0</v>
      </c>
      <c r="E99" s="6" t="s">
        <v>14</v>
      </c>
      <c r="F99" s="7">
        <v>50</v>
      </c>
      <c r="G99" s="7">
        <v>50</v>
      </c>
      <c r="H99" s="8">
        <v>1</v>
      </c>
      <c r="I99" s="7">
        <v>361</v>
      </c>
      <c r="J99" s="8">
        <v>10</v>
      </c>
      <c r="K99" s="9"/>
      <c r="L99" s="5" t="b">
        <v>1</v>
      </c>
      <c r="M99" s="23">
        <v>88</v>
      </c>
      <c r="N99" s="23"/>
      <c r="O99" s="23"/>
      <c r="P99" s="23"/>
      <c r="Q99" s="23"/>
      <c r="S99" s="19">
        <f t="shared" si="11"/>
        <v>1</v>
      </c>
      <c r="T99" s="19" t="e">
        <f t="shared" si="12"/>
        <v>#N/A</v>
      </c>
      <c r="U99" s="19" t="e">
        <f t="shared" si="13"/>
        <v>#N/A</v>
      </c>
      <c r="V99" s="19" t="e">
        <f t="shared" si="14"/>
        <v>#N/A</v>
      </c>
      <c r="W99" s="19" t="e">
        <f t="shared" si="15"/>
        <v>#N/A</v>
      </c>
    </row>
    <row r="100" spans="1:23">
      <c r="A100" s="17">
        <v>87</v>
      </c>
      <c r="B100" s="12" t="s">
        <v>108</v>
      </c>
      <c r="C100" s="15" t="s">
        <v>189</v>
      </c>
      <c r="D100" s="5" t="b">
        <v>0</v>
      </c>
      <c r="E100" s="6" t="s">
        <v>107</v>
      </c>
      <c r="F100" s="7">
        <v>104</v>
      </c>
      <c r="G100" s="7">
        <v>208</v>
      </c>
      <c r="H100" s="8">
        <v>1</v>
      </c>
      <c r="I100" s="7">
        <v>2000</v>
      </c>
      <c r="J100" s="8">
        <v>52</v>
      </c>
      <c r="K100" s="9"/>
      <c r="L100" s="9"/>
      <c r="M100" s="23">
        <v>25</v>
      </c>
      <c r="N100" s="23">
        <v>39.423076923076898</v>
      </c>
      <c r="O100" s="23">
        <v>68.269230769230802</v>
      </c>
      <c r="P100" s="23">
        <v>76.923076923076906</v>
      </c>
      <c r="Q100" s="23">
        <v>71.153846153846203</v>
      </c>
      <c r="S100" s="19">
        <f t="shared" si="11"/>
        <v>5</v>
      </c>
      <c r="T100" s="19">
        <f t="shared" si="12"/>
        <v>4</v>
      </c>
      <c r="U100" s="19">
        <f t="shared" si="13"/>
        <v>3</v>
      </c>
      <c r="V100" s="19">
        <f t="shared" si="14"/>
        <v>1</v>
      </c>
      <c r="W100" s="19">
        <f t="shared" si="15"/>
        <v>2</v>
      </c>
    </row>
    <row r="101" spans="1:23">
      <c r="A101" s="17">
        <v>88</v>
      </c>
      <c r="B101" s="12" t="s">
        <v>109</v>
      </c>
      <c r="C101" s="15" t="s">
        <v>190</v>
      </c>
      <c r="D101" s="5" t="b">
        <v>0</v>
      </c>
      <c r="E101" s="6" t="s">
        <v>107</v>
      </c>
      <c r="F101" s="7">
        <v>104</v>
      </c>
      <c r="G101" s="7">
        <v>208</v>
      </c>
      <c r="H101" s="8">
        <v>1</v>
      </c>
      <c r="I101" s="7">
        <v>2000</v>
      </c>
      <c r="J101" s="8">
        <v>52</v>
      </c>
      <c r="K101" s="9"/>
      <c r="L101" s="9"/>
      <c r="M101" s="23">
        <v>84.134615384615401</v>
      </c>
      <c r="N101" s="23">
        <v>96.153846153846203</v>
      </c>
      <c r="O101" s="23">
        <v>95.192307692307693</v>
      </c>
      <c r="P101" s="23">
        <v>98.557692307692307</v>
      </c>
      <c r="Q101" s="23">
        <v>95.673076923076906</v>
      </c>
      <c r="S101" s="19">
        <f t="shared" si="11"/>
        <v>5</v>
      </c>
      <c r="T101" s="19">
        <f t="shared" si="12"/>
        <v>2</v>
      </c>
      <c r="U101" s="19">
        <f t="shared" si="13"/>
        <v>4</v>
      </c>
      <c r="V101" s="19">
        <f t="shared" si="14"/>
        <v>1</v>
      </c>
      <c r="W101" s="19">
        <f t="shared" si="15"/>
        <v>3</v>
      </c>
    </row>
    <row r="102" spans="1:23">
      <c r="A102" s="17">
        <v>89</v>
      </c>
      <c r="B102" s="12" t="s">
        <v>110</v>
      </c>
      <c r="C102" s="15" t="s">
        <v>110</v>
      </c>
      <c r="D102" s="5" t="b">
        <v>0</v>
      </c>
      <c r="E102" s="6" t="s">
        <v>107</v>
      </c>
      <c r="F102" s="7">
        <v>104</v>
      </c>
      <c r="G102" s="7">
        <v>208</v>
      </c>
      <c r="H102" s="8">
        <v>1</v>
      </c>
      <c r="I102" s="7">
        <v>2000</v>
      </c>
      <c r="J102" s="8">
        <v>52</v>
      </c>
      <c r="K102" s="9"/>
      <c r="L102" s="9"/>
      <c r="M102" s="23">
        <v>59.615384615384599</v>
      </c>
      <c r="N102" s="23">
        <v>93.269230769230802</v>
      </c>
      <c r="O102" s="23">
        <v>94.230769230769198</v>
      </c>
      <c r="P102" s="23">
        <v>96.634615384615401</v>
      </c>
      <c r="Q102" s="23">
        <v>89.423076923076906</v>
      </c>
      <c r="S102" s="19">
        <f t="shared" si="11"/>
        <v>5</v>
      </c>
      <c r="T102" s="19">
        <f t="shared" si="12"/>
        <v>3</v>
      </c>
      <c r="U102" s="19">
        <f t="shared" si="13"/>
        <v>2</v>
      </c>
      <c r="V102" s="19">
        <f t="shared" si="14"/>
        <v>1</v>
      </c>
      <c r="W102" s="19">
        <f t="shared" si="15"/>
        <v>4</v>
      </c>
    </row>
    <row r="103" spans="1:23">
      <c r="A103" s="17">
        <v>90</v>
      </c>
      <c r="B103" s="12" t="s">
        <v>111</v>
      </c>
      <c r="C103" s="15" t="s">
        <v>111</v>
      </c>
      <c r="D103" s="5" t="b">
        <v>1</v>
      </c>
      <c r="E103" s="6" t="s">
        <v>26</v>
      </c>
      <c r="F103" s="7">
        <v>105</v>
      </c>
      <c r="G103" s="7">
        <v>105</v>
      </c>
      <c r="H103" s="8">
        <v>1</v>
      </c>
      <c r="I103" s="7">
        <v>144</v>
      </c>
      <c r="J103" s="8">
        <v>7</v>
      </c>
      <c r="K103" s="9"/>
      <c r="L103" s="9"/>
      <c r="M103" s="23">
        <v>100</v>
      </c>
      <c r="N103" s="23">
        <v>100</v>
      </c>
      <c r="O103" s="23">
        <v>100</v>
      </c>
      <c r="P103" s="23">
        <v>100</v>
      </c>
      <c r="Q103" s="23">
        <v>100</v>
      </c>
      <c r="S103" s="19">
        <f t="shared" si="11"/>
        <v>1</v>
      </c>
      <c r="T103" s="19">
        <f t="shared" si="12"/>
        <v>1</v>
      </c>
      <c r="U103" s="19">
        <f t="shared" si="13"/>
        <v>1</v>
      </c>
      <c r="V103" s="19">
        <f t="shared" si="14"/>
        <v>1</v>
      </c>
      <c r="W103" s="19">
        <f t="shared" si="15"/>
        <v>1</v>
      </c>
    </row>
    <row r="104" spans="1:23">
      <c r="A104" s="17">
        <v>91</v>
      </c>
      <c r="B104" s="12" t="s">
        <v>112</v>
      </c>
      <c r="C104" s="15" t="s">
        <v>192</v>
      </c>
      <c r="D104" s="5" t="b">
        <v>0</v>
      </c>
      <c r="E104" s="6" t="s">
        <v>10</v>
      </c>
      <c r="F104" s="7">
        <v>180</v>
      </c>
      <c r="G104" s="7">
        <v>180</v>
      </c>
      <c r="H104" s="8">
        <v>1</v>
      </c>
      <c r="I104" s="7">
        <v>144</v>
      </c>
      <c r="J104" s="8">
        <v>2</v>
      </c>
      <c r="K104" s="9"/>
      <c r="L104" s="9"/>
      <c r="M104" s="23">
        <v>100</v>
      </c>
      <c r="N104" s="23">
        <v>93.3333333333333</v>
      </c>
      <c r="O104" s="23">
        <v>98.3333333333333</v>
      </c>
      <c r="P104" s="23">
        <v>97.7777777777778</v>
      </c>
      <c r="Q104" s="23">
        <v>98.3333333333333</v>
      </c>
      <c r="S104" s="19">
        <f t="shared" si="11"/>
        <v>1</v>
      </c>
      <c r="T104" s="19">
        <f t="shared" si="12"/>
        <v>5</v>
      </c>
      <c r="U104" s="19">
        <f t="shared" si="13"/>
        <v>2</v>
      </c>
      <c r="V104" s="19">
        <f t="shared" si="14"/>
        <v>4</v>
      </c>
      <c r="W104" s="19">
        <f t="shared" si="15"/>
        <v>2</v>
      </c>
    </row>
    <row r="105" spans="1:23">
      <c r="A105" s="17">
        <v>92</v>
      </c>
      <c r="B105" s="12" t="s">
        <v>113</v>
      </c>
      <c r="C105" s="15" t="s">
        <v>193</v>
      </c>
      <c r="D105" s="5" t="b">
        <v>1</v>
      </c>
      <c r="E105" s="6" t="s">
        <v>12</v>
      </c>
      <c r="F105" s="7">
        <v>400</v>
      </c>
      <c r="G105" s="7">
        <v>205</v>
      </c>
      <c r="H105" s="8">
        <v>1</v>
      </c>
      <c r="I105" s="7">
        <v>80</v>
      </c>
      <c r="J105" s="8">
        <v>3</v>
      </c>
      <c r="K105" s="9"/>
      <c r="L105" s="9"/>
      <c r="M105" s="23">
        <v>86.341463414634106</v>
      </c>
      <c r="N105" s="23">
        <v>85.853658536585399</v>
      </c>
      <c r="O105" s="23">
        <v>85.853658536585399</v>
      </c>
      <c r="P105" s="23">
        <v>86.829268292682897</v>
      </c>
      <c r="Q105" s="23">
        <v>86.341463414634106</v>
      </c>
      <c r="S105" s="19">
        <f t="shared" si="11"/>
        <v>2</v>
      </c>
      <c r="T105" s="19">
        <f t="shared" si="12"/>
        <v>4</v>
      </c>
      <c r="U105" s="19">
        <f t="shared" si="13"/>
        <v>4</v>
      </c>
      <c r="V105" s="19">
        <f t="shared" si="14"/>
        <v>1</v>
      </c>
      <c r="W105" s="19">
        <f t="shared" si="15"/>
        <v>2</v>
      </c>
    </row>
    <row r="106" spans="1:23">
      <c r="A106" s="17">
        <v>93</v>
      </c>
      <c r="B106" s="12" t="s">
        <v>114</v>
      </c>
      <c r="C106" s="15" t="s">
        <v>194</v>
      </c>
      <c r="D106" s="5" t="b">
        <v>1</v>
      </c>
      <c r="E106" s="6" t="s">
        <v>12</v>
      </c>
      <c r="F106" s="7">
        <v>600</v>
      </c>
      <c r="G106" s="7">
        <v>291</v>
      </c>
      <c r="H106" s="8">
        <v>1</v>
      </c>
      <c r="I106" s="7">
        <v>80</v>
      </c>
      <c r="J106" s="8">
        <v>2</v>
      </c>
      <c r="K106" s="9"/>
      <c r="L106" s="9"/>
      <c r="M106" s="23">
        <v>91.752577319587601</v>
      </c>
      <c r="N106" s="23">
        <v>90.034364261168406</v>
      </c>
      <c r="O106" s="23">
        <v>88.659793814433002</v>
      </c>
      <c r="P106" s="23">
        <v>90.378006872852197</v>
      </c>
      <c r="Q106" s="23">
        <v>92.783505154639201</v>
      </c>
      <c r="S106" s="19">
        <f t="shared" si="11"/>
        <v>2</v>
      </c>
      <c r="T106" s="19">
        <f t="shared" si="12"/>
        <v>4</v>
      </c>
      <c r="U106" s="19">
        <f t="shared" si="13"/>
        <v>5</v>
      </c>
      <c r="V106" s="19">
        <f t="shared" si="14"/>
        <v>3</v>
      </c>
      <c r="W106" s="19">
        <f t="shared" si="15"/>
        <v>1</v>
      </c>
    </row>
    <row r="107" spans="1:23">
      <c r="A107" s="17">
        <v>94</v>
      </c>
      <c r="B107" s="12" t="s">
        <v>115</v>
      </c>
      <c r="C107" s="15" t="s">
        <v>195</v>
      </c>
      <c r="D107" s="5" t="b">
        <v>1</v>
      </c>
      <c r="E107" s="6" t="s">
        <v>12</v>
      </c>
      <c r="F107" s="7">
        <v>400</v>
      </c>
      <c r="G107" s="7">
        <v>205</v>
      </c>
      <c r="H107" s="8">
        <v>1</v>
      </c>
      <c r="I107" s="7">
        <v>80</v>
      </c>
      <c r="J107" s="8">
        <v>6</v>
      </c>
      <c r="K107" s="9"/>
      <c r="L107" s="9"/>
      <c r="M107" s="23">
        <v>83.414634146341498</v>
      </c>
      <c r="N107" s="23">
        <v>80.487804878048806</v>
      </c>
      <c r="O107" s="23">
        <v>81.951219512195095</v>
      </c>
      <c r="P107" s="23">
        <v>80.975609756097597</v>
      </c>
      <c r="Q107" s="23">
        <v>80.487804878048806</v>
      </c>
      <c r="S107" s="19">
        <f t="shared" si="11"/>
        <v>1</v>
      </c>
      <c r="T107" s="19">
        <f t="shared" si="12"/>
        <v>4</v>
      </c>
      <c r="U107" s="19">
        <f t="shared" si="13"/>
        <v>2</v>
      </c>
      <c r="V107" s="19">
        <f t="shared" si="14"/>
        <v>3</v>
      </c>
      <c r="W107" s="19">
        <f t="shared" si="15"/>
        <v>4</v>
      </c>
    </row>
    <row r="108" spans="1:23">
      <c r="A108" s="17">
        <v>95</v>
      </c>
      <c r="B108" s="12" t="s">
        <v>116</v>
      </c>
      <c r="C108" s="15" t="s">
        <v>196</v>
      </c>
      <c r="D108" s="5" t="b">
        <v>1</v>
      </c>
      <c r="E108" s="6" t="s">
        <v>10</v>
      </c>
      <c r="F108" s="7">
        <v>375</v>
      </c>
      <c r="G108" s="7">
        <v>375</v>
      </c>
      <c r="H108" s="8">
        <v>1</v>
      </c>
      <c r="I108" s="7">
        <v>720</v>
      </c>
      <c r="J108" s="8">
        <v>3</v>
      </c>
      <c r="K108" s="5"/>
      <c r="L108" s="5"/>
      <c r="M108" s="23">
        <v>57.066666666666698</v>
      </c>
      <c r="N108" s="23">
        <v>51.2</v>
      </c>
      <c r="O108" s="23">
        <v>53.866666666666703</v>
      </c>
      <c r="P108" s="23">
        <v>49.866666666666703</v>
      </c>
      <c r="Q108" s="23">
        <v>52</v>
      </c>
      <c r="S108" s="19">
        <f t="shared" si="11"/>
        <v>1</v>
      </c>
      <c r="T108" s="19">
        <f t="shared" si="12"/>
        <v>4</v>
      </c>
      <c r="U108" s="19">
        <f t="shared" si="13"/>
        <v>2</v>
      </c>
      <c r="V108" s="19">
        <f t="shared" si="14"/>
        <v>5</v>
      </c>
      <c r="W108" s="19">
        <f t="shared" si="15"/>
        <v>3</v>
      </c>
    </row>
    <row r="109" spans="1:23">
      <c r="A109" s="17">
        <v>96</v>
      </c>
      <c r="B109" s="12" t="s">
        <v>117</v>
      </c>
      <c r="C109" s="15" t="s">
        <v>117</v>
      </c>
      <c r="D109" s="5" t="b">
        <v>0</v>
      </c>
      <c r="E109" s="6" t="s">
        <v>21</v>
      </c>
      <c r="F109" s="7">
        <v>20</v>
      </c>
      <c r="G109" s="7">
        <v>50</v>
      </c>
      <c r="H109" s="8">
        <v>1</v>
      </c>
      <c r="I109" s="7">
        <v>2844</v>
      </c>
      <c r="J109" s="8">
        <v>4</v>
      </c>
      <c r="K109" s="5"/>
      <c r="L109" s="5"/>
      <c r="M109" s="23">
        <v>50</v>
      </c>
      <c r="N109" s="23">
        <v>90</v>
      </c>
      <c r="O109" s="23">
        <v>92</v>
      </c>
      <c r="P109" s="23">
        <v>92</v>
      </c>
      <c r="Q109" s="23">
        <v>86</v>
      </c>
      <c r="S109" s="19">
        <f t="shared" si="11"/>
        <v>5</v>
      </c>
      <c r="T109" s="19">
        <f t="shared" si="12"/>
        <v>3</v>
      </c>
      <c r="U109" s="19">
        <f t="shared" si="13"/>
        <v>1</v>
      </c>
      <c r="V109" s="19">
        <f t="shared" si="14"/>
        <v>1</v>
      </c>
      <c r="W109" s="19">
        <f t="shared" si="15"/>
        <v>4</v>
      </c>
    </row>
    <row r="110" spans="1:23">
      <c r="A110" s="17">
        <v>97</v>
      </c>
      <c r="B110" s="12" t="s">
        <v>118</v>
      </c>
      <c r="C110" s="15" t="s">
        <v>118</v>
      </c>
      <c r="D110" s="5" t="b">
        <v>1</v>
      </c>
      <c r="E110" s="6" t="s">
        <v>10</v>
      </c>
      <c r="F110" s="7">
        <v>375</v>
      </c>
      <c r="G110" s="7">
        <v>375</v>
      </c>
      <c r="H110" s="8">
        <v>1</v>
      </c>
      <c r="I110" s="7">
        <v>720</v>
      </c>
      <c r="J110" s="8">
        <v>3</v>
      </c>
      <c r="K110" s="5"/>
      <c r="L110" s="5"/>
      <c r="M110" s="23">
        <v>55.466666666666697</v>
      </c>
      <c r="N110" s="23">
        <v>46.6666666666667</v>
      </c>
      <c r="O110" s="23">
        <v>49.066666666666698</v>
      </c>
      <c r="P110" s="23">
        <v>47.733333333333299</v>
      </c>
      <c r="Q110" s="23">
        <v>54.6666666666667</v>
      </c>
      <c r="S110" s="19">
        <f t="shared" ref="S110:S141" si="16">RANK(M110,$M110:$Q110)</f>
        <v>1</v>
      </c>
      <c r="T110" s="19">
        <f t="shared" ref="T110:T141" si="17">RANK(N110,$M110:$Q110)</f>
        <v>5</v>
      </c>
      <c r="U110" s="19">
        <f t="shared" ref="U110:U141" si="18">RANK(O110,$M110:$Q110)</f>
        <v>3</v>
      </c>
      <c r="V110" s="19">
        <f t="shared" ref="V110:V141" si="19">RANK(P110,$M110:$Q110)</f>
        <v>4</v>
      </c>
      <c r="W110" s="19">
        <f t="shared" ref="W110:W141" si="20">RANK(Q110,$M110:$Q110)</f>
        <v>2</v>
      </c>
    </row>
    <row r="111" spans="1:23">
      <c r="A111" s="17">
        <v>98</v>
      </c>
      <c r="B111" s="12" t="s">
        <v>119</v>
      </c>
      <c r="C111" s="15" t="s">
        <v>197</v>
      </c>
      <c r="D111" s="5" t="b">
        <v>0</v>
      </c>
      <c r="E111" s="6" t="s">
        <v>21</v>
      </c>
      <c r="F111" s="7">
        <v>300</v>
      </c>
      <c r="G111" s="7">
        <v>600</v>
      </c>
      <c r="H111" s="8">
        <v>1</v>
      </c>
      <c r="I111" s="7">
        <v>1500</v>
      </c>
      <c r="J111" s="8">
        <v>2</v>
      </c>
      <c r="K111" s="5"/>
      <c r="L111" s="5"/>
      <c r="M111" s="23">
        <v>96</v>
      </c>
      <c r="N111" s="23">
        <v>92.8333333333333</v>
      </c>
      <c r="O111" s="23">
        <v>94.3333333333333</v>
      </c>
      <c r="P111" s="23">
        <v>84.6666666666667</v>
      </c>
      <c r="Q111" s="23">
        <v>95</v>
      </c>
      <c r="S111" s="19">
        <f t="shared" si="16"/>
        <v>1</v>
      </c>
      <c r="T111" s="19">
        <f t="shared" si="17"/>
        <v>4</v>
      </c>
      <c r="U111" s="19">
        <f t="shared" si="18"/>
        <v>3</v>
      </c>
      <c r="V111" s="19">
        <f t="shared" si="19"/>
        <v>5</v>
      </c>
      <c r="W111" s="19">
        <f t="shared" si="20"/>
        <v>2</v>
      </c>
    </row>
    <row r="112" spans="1:23">
      <c r="A112" s="17">
        <v>99</v>
      </c>
      <c r="B112" s="12" t="s">
        <v>120</v>
      </c>
      <c r="C112" s="15" t="s">
        <v>198</v>
      </c>
      <c r="D112" s="5" t="b">
        <v>0</v>
      </c>
      <c r="E112" s="6" t="s">
        <v>21</v>
      </c>
      <c r="F112" s="7">
        <v>450</v>
      </c>
      <c r="G112" s="7">
        <v>450</v>
      </c>
      <c r="H112" s="8">
        <v>1</v>
      </c>
      <c r="I112" s="7">
        <v>1500</v>
      </c>
      <c r="J112" s="8">
        <v>6</v>
      </c>
      <c r="K112" s="5"/>
      <c r="L112" s="5"/>
      <c r="M112" s="23">
        <v>84</v>
      </c>
      <c r="N112" s="23">
        <v>62.8888888888889</v>
      </c>
      <c r="O112" s="23">
        <v>77.5555555555556</v>
      </c>
      <c r="P112" s="23">
        <v>49.5555555555556</v>
      </c>
      <c r="Q112" s="23">
        <v>77.3333333333333</v>
      </c>
      <c r="S112" s="19">
        <f t="shared" si="16"/>
        <v>1</v>
      </c>
      <c r="T112" s="19">
        <f t="shared" si="17"/>
        <v>4</v>
      </c>
      <c r="U112" s="19">
        <f t="shared" si="18"/>
        <v>2</v>
      </c>
      <c r="V112" s="19">
        <f t="shared" si="19"/>
        <v>5</v>
      </c>
      <c r="W112" s="19">
        <f t="shared" si="20"/>
        <v>3</v>
      </c>
    </row>
    <row r="113" spans="1:23">
      <c r="A113" s="17">
        <v>100</v>
      </c>
      <c r="B113" s="12" t="s">
        <v>121</v>
      </c>
      <c r="C113" s="15" t="s">
        <v>199</v>
      </c>
      <c r="D113" s="5" t="b">
        <v>0</v>
      </c>
      <c r="E113" s="6" t="s">
        <v>21</v>
      </c>
      <c r="F113" s="7">
        <v>450</v>
      </c>
      <c r="G113" s="7">
        <v>450</v>
      </c>
      <c r="H113" s="8">
        <v>1</v>
      </c>
      <c r="I113" s="7">
        <v>1500</v>
      </c>
      <c r="J113" s="8">
        <v>5</v>
      </c>
      <c r="K113" s="5"/>
      <c r="L113" s="5"/>
      <c r="M113" s="23">
        <v>94.6666666666667</v>
      </c>
      <c r="N113" s="23">
        <v>88.6666666666667</v>
      </c>
      <c r="O113" s="23">
        <v>89.3333333333333</v>
      </c>
      <c r="P113" s="23">
        <v>77.1111111111111</v>
      </c>
      <c r="Q113" s="23">
        <v>90.2222222222222</v>
      </c>
      <c r="S113" s="19">
        <f t="shared" si="16"/>
        <v>1</v>
      </c>
      <c r="T113" s="19">
        <f t="shared" si="17"/>
        <v>4</v>
      </c>
      <c r="U113" s="19">
        <f t="shared" si="18"/>
        <v>3</v>
      </c>
      <c r="V113" s="19">
        <f t="shared" si="19"/>
        <v>5</v>
      </c>
      <c r="W113" s="19">
        <f t="shared" si="20"/>
        <v>2</v>
      </c>
    </row>
    <row r="114" spans="1:23">
      <c r="A114" s="17">
        <v>101</v>
      </c>
      <c r="B114" s="12" t="s">
        <v>122</v>
      </c>
      <c r="C114" s="15" t="s">
        <v>200</v>
      </c>
      <c r="D114" s="5" t="b">
        <v>0</v>
      </c>
      <c r="E114" s="6" t="s">
        <v>14</v>
      </c>
      <c r="F114" s="7">
        <v>50</v>
      </c>
      <c r="G114" s="7">
        <v>50</v>
      </c>
      <c r="H114" s="8">
        <v>1</v>
      </c>
      <c r="I114" s="7">
        <v>385</v>
      </c>
      <c r="J114" s="8">
        <v>10</v>
      </c>
      <c r="K114" s="5"/>
      <c r="L114" s="5" t="b">
        <v>1</v>
      </c>
      <c r="M114" s="23">
        <v>96</v>
      </c>
      <c r="N114" s="23"/>
      <c r="O114" s="23"/>
      <c r="P114" s="23"/>
      <c r="Q114" s="23"/>
      <c r="S114" s="19">
        <f t="shared" si="16"/>
        <v>1</v>
      </c>
      <c r="T114" s="19" t="e">
        <f t="shared" si="17"/>
        <v>#N/A</v>
      </c>
      <c r="U114" s="19" t="e">
        <f t="shared" si="18"/>
        <v>#N/A</v>
      </c>
      <c r="V114" s="19" t="e">
        <f t="shared" si="19"/>
        <v>#N/A</v>
      </c>
      <c r="W114" s="19" t="e">
        <f t="shared" si="20"/>
        <v>#N/A</v>
      </c>
    </row>
    <row r="115" spans="1:23">
      <c r="A115" s="17">
        <v>102</v>
      </c>
      <c r="B115" s="12" t="s">
        <v>123</v>
      </c>
      <c r="C115" s="15" t="s">
        <v>123</v>
      </c>
      <c r="D115" s="5" t="b">
        <v>1</v>
      </c>
      <c r="E115" s="6" t="s">
        <v>19</v>
      </c>
      <c r="F115" s="7">
        <v>20</v>
      </c>
      <c r="G115" s="7">
        <v>180</v>
      </c>
      <c r="H115" s="8">
        <v>1</v>
      </c>
      <c r="I115" s="7">
        <v>500</v>
      </c>
      <c r="J115" s="8">
        <v>2</v>
      </c>
      <c r="K115" s="5"/>
      <c r="L115" s="5"/>
      <c r="M115" s="23">
        <v>100</v>
      </c>
      <c r="N115" s="23">
        <v>100</v>
      </c>
      <c r="O115" s="23">
        <v>100</v>
      </c>
      <c r="P115" s="23">
        <v>98.8888888888889</v>
      </c>
      <c r="Q115" s="23">
        <v>100</v>
      </c>
      <c r="S115" s="19">
        <f t="shared" si="16"/>
        <v>1</v>
      </c>
      <c r="T115" s="19">
        <f t="shared" si="17"/>
        <v>1</v>
      </c>
      <c r="U115" s="19">
        <f t="shared" si="18"/>
        <v>1</v>
      </c>
      <c r="V115" s="19">
        <f t="shared" si="19"/>
        <v>5</v>
      </c>
      <c r="W115" s="19">
        <f t="shared" si="20"/>
        <v>1</v>
      </c>
    </row>
    <row r="116" spans="1:23">
      <c r="A116" s="17">
        <v>103</v>
      </c>
      <c r="B116" s="12" t="s">
        <v>124</v>
      </c>
      <c r="C116" s="15" t="s">
        <v>124</v>
      </c>
      <c r="D116" s="5" t="b">
        <v>1</v>
      </c>
      <c r="E116" s="6" t="s">
        <v>12</v>
      </c>
      <c r="F116" s="7">
        <v>600</v>
      </c>
      <c r="G116" s="7">
        <v>600</v>
      </c>
      <c r="H116" s="8">
        <v>1</v>
      </c>
      <c r="I116" s="7">
        <v>512</v>
      </c>
      <c r="J116" s="8">
        <v>60</v>
      </c>
      <c r="K116" s="5"/>
      <c r="L116" s="5"/>
      <c r="M116" s="23">
        <v>81.8333333333333</v>
      </c>
      <c r="N116" s="23">
        <v>90.5</v>
      </c>
      <c r="O116" s="23">
        <v>91</v>
      </c>
      <c r="P116" s="23">
        <v>92.8333333333333</v>
      </c>
      <c r="Q116" s="23">
        <v>92.8333333333333</v>
      </c>
      <c r="S116" s="19">
        <f t="shared" si="16"/>
        <v>5</v>
      </c>
      <c r="T116" s="19">
        <f t="shared" si="17"/>
        <v>4</v>
      </c>
      <c r="U116" s="19">
        <f t="shared" si="18"/>
        <v>3</v>
      </c>
      <c r="V116" s="19">
        <f t="shared" si="19"/>
        <v>1</v>
      </c>
      <c r="W116" s="19">
        <f t="shared" si="20"/>
        <v>1</v>
      </c>
    </row>
    <row r="117" spans="1:23">
      <c r="A117" s="17">
        <v>104</v>
      </c>
      <c r="B117" s="12" t="s">
        <v>125</v>
      </c>
      <c r="C117" s="15" t="s">
        <v>201</v>
      </c>
      <c r="D117" s="5" t="b">
        <v>1</v>
      </c>
      <c r="E117" s="6" t="s">
        <v>10</v>
      </c>
      <c r="F117" s="7">
        <v>375</v>
      </c>
      <c r="G117" s="7">
        <v>375</v>
      </c>
      <c r="H117" s="8">
        <v>1</v>
      </c>
      <c r="I117" s="7">
        <v>720</v>
      </c>
      <c r="J117" s="8">
        <v>3</v>
      </c>
      <c r="K117" s="5"/>
      <c r="L117" s="5"/>
      <c r="M117" s="23">
        <v>76.8</v>
      </c>
      <c r="N117" s="23">
        <v>80.8</v>
      </c>
      <c r="O117" s="23">
        <v>83.2</v>
      </c>
      <c r="P117" s="23">
        <v>81.599999999999994</v>
      </c>
      <c r="Q117" s="23">
        <v>82.4</v>
      </c>
      <c r="S117" s="19">
        <f t="shared" si="16"/>
        <v>5</v>
      </c>
      <c r="T117" s="19">
        <f t="shared" si="17"/>
        <v>4</v>
      </c>
      <c r="U117" s="19">
        <f t="shared" si="18"/>
        <v>1</v>
      </c>
      <c r="V117" s="19">
        <f t="shared" si="19"/>
        <v>3</v>
      </c>
      <c r="W117" s="19">
        <f t="shared" si="20"/>
        <v>2</v>
      </c>
    </row>
    <row r="118" spans="1:23">
      <c r="A118" s="17">
        <v>105</v>
      </c>
      <c r="B118" s="12" t="s">
        <v>126</v>
      </c>
      <c r="C118" s="15" t="s">
        <v>202</v>
      </c>
      <c r="D118" s="5" t="b">
        <v>0</v>
      </c>
      <c r="E118" s="6" t="s">
        <v>19</v>
      </c>
      <c r="F118" s="7">
        <v>150</v>
      </c>
      <c r="G118" s="7">
        <v>150</v>
      </c>
      <c r="H118" s="8">
        <v>1</v>
      </c>
      <c r="I118" s="7">
        <v>15</v>
      </c>
      <c r="J118" s="8">
        <v>3</v>
      </c>
      <c r="K118" s="5"/>
      <c r="L118" s="5"/>
      <c r="M118" s="23">
        <v>100</v>
      </c>
      <c r="N118" s="23">
        <v>97.3333333333333</v>
      </c>
      <c r="O118" s="23">
        <v>98</v>
      </c>
      <c r="P118" s="23">
        <v>92.6666666666667</v>
      </c>
      <c r="Q118" s="23">
        <v>98</v>
      </c>
      <c r="S118" s="19">
        <f t="shared" si="16"/>
        <v>1</v>
      </c>
      <c r="T118" s="19">
        <f t="shared" si="17"/>
        <v>4</v>
      </c>
      <c r="U118" s="19">
        <f t="shared" si="18"/>
        <v>2</v>
      </c>
      <c r="V118" s="19">
        <f t="shared" si="19"/>
        <v>5</v>
      </c>
      <c r="W118" s="19">
        <f t="shared" si="20"/>
        <v>2</v>
      </c>
    </row>
    <row r="119" spans="1:23">
      <c r="A119" s="17">
        <v>106</v>
      </c>
      <c r="B119" s="12" t="s">
        <v>127</v>
      </c>
      <c r="C119" s="15" t="s">
        <v>203</v>
      </c>
      <c r="D119" s="5" t="b">
        <v>1</v>
      </c>
      <c r="E119" s="6" t="s">
        <v>26</v>
      </c>
      <c r="F119" s="7">
        <v>20</v>
      </c>
      <c r="G119" s="7">
        <v>601</v>
      </c>
      <c r="H119" s="8">
        <v>1</v>
      </c>
      <c r="I119" s="7">
        <v>70</v>
      </c>
      <c r="J119" s="8">
        <v>2</v>
      </c>
      <c r="K119" s="5"/>
      <c r="L119" s="5"/>
      <c r="M119" s="23">
        <v>94.675540765391005</v>
      </c>
      <c r="N119" s="23">
        <v>92.512479201331104</v>
      </c>
      <c r="O119" s="23">
        <v>92.179700499168007</v>
      </c>
      <c r="P119" s="23">
        <v>92.013311148086501</v>
      </c>
      <c r="Q119" s="23">
        <v>88.685524126455903</v>
      </c>
      <c r="S119" s="19">
        <f t="shared" si="16"/>
        <v>1</v>
      </c>
      <c r="T119" s="19">
        <f t="shared" si="17"/>
        <v>2</v>
      </c>
      <c r="U119" s="19">
        <f t="shared" si="18"/>
        <v>3</v>
      </c>
      <c r="V119" s="19">
        <f t="shared" si="19"/>
        <v>4</v>
      </c>
      <c r="W119" s="19">
        <f t="shared" si="20"/>
        <v>5</v>
      </c>
    </row>
    <row r="120" spans="1:23">
      <c r="A120" s="17">
        <v>107</v>
      </c>
      <c r="B120" s="12" t="s">
        <v>128</v>
      </c>
      <c r="C120" s="15" t="s">
        <v>204</v>
      </c>
      <c r="D120" s="5" t="b">
        <v>1</v>
      </c>
      <c r="E120" s="6" t="s">
        <v>26</v>
      </c>
      <c r="F120" s="7">
        <v>27</v>
      </c>
      <c r="G120" s="7">
        <v>953</v>
      </c>
      <c r="H120" s="8">
        <v>1</v>
      </c>
      <c r="I120" s="7">
        <v>65</v>
      </c>
      <c r="J120" s="8">
        <v>2</v>
      </c>
      <c r="K120" s="5"/>
      <c r="L120" s="5"/>
      <c r="M120" s="23">
        <v>95.907660020986398</v>
      </c>
      <c r="N120" s="23">
        <v>91.920251836306406</v>
      </c>
      <c r="O120" s="23">
        <v>92.130115424973795</v>
      </c>
      <c r="P120" s="23">
        <v>94.753410283315802</v>
      </c>
      <c r="Q120" s="23">
        <v>94.2287513116474</v>
      </c>
      <c r="S120" s="19">
        <f t="shared" si="16"/>
        <v>1</v>
      </c>
      <c r="T120" s="19">
        <f t="shared" si="17"/>
        <v>5</v>
      </c>
      <c r="U120" s="19">
        <f t="shared" si="18"/>
        <v>4</v>
      </c>
      <c r="V120" s="19">
        <f t="shared" si="19"/>
        <v>2</v>
      </c>
      <c r="W120" s="19">
        <f t="shared" si="20"/>
        <v>3</v>
      </c>
    </row>
    <row r="121" spans="1:23">
      <c r="A121" s="17">
        <v>108</v>
      </c>
      <c r="B121" s="12" t="s">
        <v>129</v>
      </c>
      <c r="C121" s="15" t="s">
        <v>205</v>
      </c>
      <c r="D121" s="5" t="b">
        <v>1</v>
      </c>
      <c r="E121" s="6" t="s">
        <v>26</v>
      </c>
      <c r="F121" s="7">
        <v>1000</v>
      </c>
      <c r="G121" s="7">
        <v>8236</v>
      </c>
      <c r="H121" s="8">
        <v>1</v>
      </c>
      <c r="I121" s="7">
        <v>1024</v>
      </c>
      <c r="J121" s="8">
        <v>3</v>
      </c>
      <c r="K121" s="5"/>
      <c r="L121" s="5"/>
      <c r="M121" s="23">
        <v>97.098105876639096</v>
      </c>
      <c r="N121" s="23">
        <v>98.105876639145194</v>
      </c>
      <c r="O121" s="23">
        <v>98.166585721223896</v>
      </c>
      <c r="P121" s="23">
        <v>98.215152986886807</v>
      </c>
      <c r="Q121" s="23">
        <v>98.142302088392398</v>
      </c>
      <c r="S121" s="19">
        <f t="shared" si="16"/>
        <v>5</v>
      </c>
      <c r="T121" s="19">
        <f t="shared" si="17"/>
        <v>4</v>
      </c>
      <c r="U121" s="19">
        <f t="shared" si="18"/>
        <v>2</v>
      </c>
      <c r="V121" s="19">
        <f t="shared" si="19"/>
        <v>1</v>
      </c>
      <c r="W121" s="19">
        <f t="shared" si="20"/>
        <v>3</v>
      </c>
    </row>
    <row r="122" spans="1:23">
      <c r="A122" s="17">
        <v>109</v>
      </c>
      <c r="B122" s="12" t="s">
        <v>130</v>
      </c>
      <c r="C122" s="15" t="s">
        <v>130</v>
      </c>
      <c r="D122" s="5" t="b">
        <v>1</v>
      </c>
      <c r="E122" s="6" t="s">
        <v>21</v>
      </c>
      <c r="F122" s="7">
        <v>613</v>
      </c>
      <c r="G122" s="7">
        <v>370</v>
      </c>
      <c r="H122" s="8">
        <v>1</v>
      </c>
      <c r="I122" s="7">
        <v>235</v>
      </c>
      <c r="J122" s="8">
        <v>2</v>
      </c>
      <c r="K122" s="5"/>
      <c r="L122" s="5"/>
      <c r="M122" s="23">
        <v>97.297297297297305</v>
      </c>
      <c r="N122" s="23">
        <v>98.108108108108098</v>
      </c>
      <c r="O122" s="23">
        <v>98.108108108108098</v>
      </c>
      <c r="P122" s="23">
        <v>97.297297297297305</v>
      </c>
      <c r="Q122" s="23">
        <v>97.567567567567593</v>
      </c>
      <c r="S122" s="19">
        <f t="shared" si="16"/>
        <v>4</v>
      </c>
      <c r="T122" s="19">
        <f t="shared" si="17"/>
        <v>1</v>
      </c>
      <c r="U122" s="19">
        <f t="shared" si="18"/>
        <v>1</v>
      </c>
      <c r="V122" s="19">
        <f t="shared" si="19"/>
        <v>4</v>
      </c>
      <c r="W122" s="19">
        <f t="shared" si="20"/>
        <v>3</v>
      </c>
    </row>
    <row r="123" spans="1:23">
      <c r="A123" s="17">
        <v>110</v>
      </c>
      <c r="B123" s="12" t="s">
        <v>131</v>
      </c>
      <c r="C123" s="15" t="s">
        <v>131</v>
      </c>
      <c r="D123" s="5" t="b">
        <v>1</v>
      </c>
      <c r="E123" s="6" t="s">
        <v>12</v>
      </c>
      <c r="F123" s="7">
        <v>500</v>
      </c>
      <c r="G123" s="7">
        <v>625</v>
      </c>
      <c r="H123" s="8">
        <v>1</v>
      </c>
      <c r="I123" s="7">
        <v>128</v>
      </c>
      <c r="J123" s="8">
        <v>15</v>
      </c>
      <c r="K123" s="5"/>
      <c r="L123" s="5"/>
      <c r="M123" s="23">
        <v>95.84</v>
      </c>
      <c r="N123" s="23">
        <v>96.16</v>
      </c>
      <c r="O123" s="23">
        <v>96.48</v>
      </c>
      <c r="P123" s="23">
        <v>97.76</v>
      </c>
      <c r="Q123" s="23">
        <v>97.6</v>
      </c>
      <c r="S123" s="19">
        <f t="shared" si="16"/>
        <v>5</v>
      </c>
      <c r="T123" s="19">
        <f t="shared" si="17"/>
        <v>4</v>
      </c>
      <c r="U123" s="19">
        <f t="shared" si="18"/>
        <v>3</v>
      </c>
      <c r="V123" s="19">
        <f t="shared" si="19"/>
        <v>1</v>
      </c>
      <c r="W123" s="19">
        <f t="shared" si="20"/>
        <v>2</v>
      </c>
    </row>
    <row r="124" spans="1:23">
      <c r="A124" s="17">
        <v>111</v>
      </c>
      <c r="B124" s="12" t="s">
        <v>132</v>
      </c>
      <c r="C124" s="15" t="s">
        <v>132</v>
      </c>
      <c r="D124" s="5" t="b">
        <v>1</v>
      </c>
      <c r="E124" s="6" t="s">
        <v>12</v>
      </c>
      <c r="F124" s="7">
        <v>25</v>
      </c>
      <c r="G124" s="7">
        <v>995</v>
      </c>
      <c r="H124" s="8">
        <v>1</v>
      </c>
      <c r="I124" s="7">
        <v>398</v>
      </c>
      <c r="J124" s="8">
        <v>6</v>
      </c>
      <c r="K124" s="5"/>
      <c r="L124" s="5"/>
      <c r="M124" s="23">
        <v>94.572864321607994</v>
      </c>
      <c r="N124" s="23">
        <v>97.286432160803997</v>
      </c>
      <c r="O124" s="23">
        <v>97.487437185929707</v>
      </c>
      <c r="P124" s="23">
        <v>97.989949748743697</v>
      </c>
      <c r="Q124" s="23">
        <v>98.090452261306496</v>
      </c>
      <c r="S124" s="19">
        <f t="shared" si="16"/>
        <v>5</v>
      </c>
      <c r="T124" s="19">
        <f t="shared" si="17"/>
        <v>4</v>
      </c>
      <c r="U124" s="19">
        <f t="shared" si="18"/>
        <v>3</v>
      </c>
      <c r="V124" s="19">
        <f t="shared" si="19"/>
        <v>2</v>
      </c>
      <c r="W124" s="19">
        <f t="shared" si="20"/>
        <v>1</v>
      </c>
    </row>
    <row r="125" spans="1:23">
      <c r="A125" s="17">
        <v>112</v>
      </c>
      <c r="B125" s="12" t="s">
        <v>133</v>
      </c>
      <c r="C125" s="15" t="s">
        <v>206</v>
      </c>
      <c r="D125" s="5" t="b">
        <v>1</v>
      </c>
      <c r="E125" s="6" t="s">
        <v>19</v>
      </c>
      <c r="F125" s="7">
        <v>300</v>
      </c>
      <c r="G125" s="7">
        <v>300</v>
      </c>
      <c r="H125" s="8">
        <v>1</v>
      </c>
      <c r="I125" s="7">
        <v>60</v>
      </c>
      <c r="J125" s="8">
        <v>6</v>
      </c>
      <c r="K125" s="5"/>
      <c r="L125" s="5"/>
      <c r="M125" s="23">
        <v>100</v>
      </c>
      <c r="N125" s="23">
        <v>100</v>
      </c>
      <c r="O125" s="23">
        <v>100</v>
      </c>
      <c r="P125" s="23">
        <v>95.6666666666667</v>
      </c>
      <c r="Q125" s="23">
        <v>99.6666666666667</v>
      </c>
      <c r="S125" s="19">
        <f t="shared" si="16"/>
        <v>1</v>
      </c>
      <c r="T125" s="19">
        <f t="shared" si="17"/>
        <v>1</v>
      </c>
      <c r="U125" s="19">
        <f t="shared" si="18"/>
        <v>1</v>
      </c>
      <c r="V125" s="19">
        <f t="shared" si="19"/>
        <v>5</v>
      </c>
      <c r="W125" s="19">
        <f t="shared" si="20"/>
        <v>4</v>
      </c>
    </row>
    <row r="126" spans="1:23">
      <c r="A126" s="17">
        <v>113</v>
      </c>
      <c r="B126" s="12" t="s">
        <v>134</v>
      </c>
      <c r="C126" s="15" t="s">
        <v>207</v>
      </c>
      <c r="D126" s="5" t="b">
        <v>1</v>
      </c>
      <c r="E126" s="6" t="s">
        <v>76</v>
      </c>
      <c r="F126" s="7">
        <v>40</v>
      </c>
      <c r="G126" s="7">
        <v>228</v>
      </c>
      <c r="H126" s="8">
        <v>1</v>
      </c>
      <c r="I126" s="7">
        <v>277</v>
      </c>
      <c r="J126" s="8">
        <v>2</v>
      </c>
      <c r="K126" s="5"/>
      <c r="L126" s="5"/>
      <c r="M126" s="23">
        <v>93.859649122806999</v>
      </c>
      <c r="N126" s="23">
        <v>95.175438596491205</v>
      </c>
      <c r="O126" s="23">
        <v>96.929824561403507</v>
      </c>
      <c r="P126" s="23">
        <v>96.052631578947398</v>
      </c>
      <c r="Q126" s="23">
        <v>95.614035087719301</v>
      </c>
      <c r="S126" s="19">
        <f t="shared" si="16"/>
        <v>5</v>
      </c>
      <c r="T126" s="19">
        <f t="shared" si="17"/>
        <v>4</v>
      </c>
      <c r="U126" s="19">
        <f t="shared" si="18"/>
        <v>1</v>
      </c>
      <c r="V126" s="19">
        <f t="shared" si="19"/>
        <v>2</v>
      </c>
      <c r="W126" s="19">
        <f t="shared" si="20"/>
        <v>3</v>
      </c>
    </row>
    <row r="127" spans="1:23">
      <c r="A127" s="17">
        <v>114</v>
      </c>
      <c r="B127" s="12" t="s">
        <v>135</v>
      </c>
      <c r="C127" s="15" t="s">
        <v>208</v>
      </c>
      <c r="D127" s="5" t="b">
        <v>1</v>
      </c>
      <c r="E127" s="6" t="s">
        <v>76</v>
      </c>
      <c r="F127" s="7">
        <v>36</v>
      </c>
      <c r="G127" s="7">
        <v>130</v>
      </c>
      <c r="H127" s="8">
        <v>1</v>
      </c>
      <c r="I127" s="7">
        <v>343</v>
      </c>
      <c r="J127" s="8">
        <v>2</v>
      </c>
      <c r="K127" s="5"/>
      <c r="L127" s="5"/>
      <c r="M127" s="23">
        <v>91.538461538461505</v>
      </c>
      <c r="N127" s="23">
        <v>93.076923076923094</v>
      </c>
      <c r="O127" s="23">
        <v>93.846153846153797</v>
      </c>
      <c r="P127" s="23">
        <v>90.769230769230802</v>
      </c>
      <c r="Q127" s="23">
        <v>91.538461538461505</v>
      </c>
      <c r="S127" s="19">
        <f t="shared" si="16"/>
        <v>3</v>
      </c>
      <c r="T127" s="19">
        <f t="shared" si="17"/>
        <v>2</v>
      </c>
      <c r="U127" s="19">
        <f t="shared" si="18"/>
        <v>1</v>
      </c>
      <c r="V127" s="19">
        <f t="shared" si="19"/>
        <v>5</v>
      </c>
      <c r="W127" s="19">
        <f t="shared" si="20"/>
        <v>3</v>
      </c>
    </row>
    <row r="128" spans="1:23">
      <c r="A128" s="17">
        <v>115</v>
      </c>
      <c r="B128" s="12" t="s">
        <v>136</v>
      </c>
      <c r="C128" s="15" t="s">
        <v>136</v>
      </c>
      <c r="D128" s="5" t="b">
        <v>1</v>
      </c>
      <c r="E128" s="6" t="s">
        <v>26</v>
      </c>
      <c r="F128" s="7">
        <v>100</v>
      </c>
      <c r="G128" s="7">
        <v>100</v>
      </c>
      <c r="H128" s="8">
        <v>1</v>
      </c>
      <c r="I128" s="7">
        <v>275</v>
      </c>
      <c r="J128" s="8">
        <v>4</v>
      </c>
      <c r="K128" s="9"/>
      <c r="L128" s="9"/>
      <c r="M128" s="23">
        <v>100</v>
      </c>
      <c r="N128" s="23">
        <v>100</v>
      </c>
      <c r="O128" s="23">
        <v>100</v>
      </c>
      <c r="P128" s="23">
        <v>100</v>
      </c>
      <c r="Q128" s="23">
        <v>100</v>
      </c>
      <c r="S128" s="19">
        <f t="shared" si="16"/>
        <v>1</v>
      </c>
      <c r="T128" s="19">
        <f t="shared" si="17"/>
        <v>1</v>
      </c>
      <c r="U128" s="19">
        <f t="shared" si="18"/>
        <v>1</v>
      </c>
      <c r="V128" s="19">
        <f t="shared" si="19"/>
        <v>1</v>
      </c>
      <c r="W128" s="19">
        <f t="shared" si="20"/>
        <v>1</v>
      </c>
    </row>
    <row r="129" spans="1:23">
      <c r="A129" s="17">
        <v>116</v>
      </c>
      <c r="B129" s="12" t="s">
        <v>137</v>
      </c>
      <c r="C129" s="15" t="s">
        <v>137</v>
      </c>
      <c r="D129" s="5" t="b">
        <v>1</v>
      </c>
      <c r="E129" s="6" t="s">
        <v>30</v>
      </c>
      <c r="F129" s="7">
        <v>23</v>
      </c>
      <c r="G129" s="7">
        <v>1139</v>
      </c>
      <c r="H129" s="8">
        <v>1</v>
      </c>
      <c r="I129" s="7">
        <v>82</v>
      </c>
      <c r="J129" s="8">
        <v>2</v>
      </c>
      <c r="K129" s="9"/>
      <c r="L129" s="9"/>
      <c r="M129" s="23">
        <v>99.473222124670798</v>
      </c>
      <c r="N129" s="23">
        <v>99.9122036874451</v>
      </c>
      <c r="O129" s="23">
        <v>99.9122036874451</v>
      </c>
      <c r="P129" s="23">
        <v>99.9122036874451</v>
      </c>
      <c r="Q129" s="23">
        <v>99.824407374890299</v>
      </c>
      <c r="S129" s="19">
        <f t="shared" si="16"/>
        <v>5</v>
      </c>
      <c r="T129" s="19">
        <f t="shared" si="17"/>
        <v>1</v>
      </c>
      <c r="U129" s="19">
        <f t="shared" si="18"/>
        <v>1</v>
      </c>
      <c r="V129" s="19">
        <f t="shared" si="19"/>
        <v>1</v>
      </c>
      <c r="W129" s="19">
        <f t="shared" si="20"/>
        <v>4</v>
      </c>
    </row>
    <row r="130" spans="1:23">
      <c r="A130" s="17">
        <v>117</v>
      </c>
      <c r="B130" s="12" t="s">
        <v>138</v>
      </c>
      <c r="C130" s="15" t="s">
        <v>138</v>
      </c>
      <c r="D130" s="5" t="b">
        <v>1</v>
      </c>
      <c r="E130" s="6" t="s">
        <v>19</v>
      </c>
      <c r="F130" s="7">
        <v>1000</v>
      </c>
      <c r="G130" s="7">
        <v>4000</v>
      </c>
      <c r="H130" s="8">
        <v>1</v>
      </c>
      <c r="I130" s="7">
        <v>128</v>
      </c>
      <c r="J130" s="8">
        <v>4</v>
      </c>
      <c r="K130" s="9"/>
      <c r="L130" s="9"/>
      <c r="M130" s="23">
        <v>100</v>
      </c>
      <c r="N130" s="23">
        <v>100</v>
      </c>
      <c r="O130" s="23">
        <v>100</v>
      </c>
      <c r="P130" s="23">
        <v>98.625</v>
      </c>
      <c r="Q130" s="23">
        <v>100</v>
      </c>
      <c r="S130" s="19">
        <f t="shared" si="16"/>
        <v>1</v>
      </c>
      <c r="T130" s="19">
        <f t="shared" si="17"/>
        <v>1</v>
      </c>
      <c r="U130" s="19">
        <f t="shared" si="18"/>
        <v>1</v>
      </c>
      <c r="V130" s="19">
        <f t="shared" si="19"/>
        <v>5</v>
      </c>
      <c r="W130" s="19">
        <f t="shared" si="20"/>
        <v>1</v>
      </c>
    </row>
    <row r="131" spans="1:23">
      <c r="A131" s="17">
        <v>118</v>
      </c>
      <c r="B131" s="12" t="s">
        <v>139</v>
      </c>
      <c r="C131" s="15" t="s">
        <v>139</v>
      </c>
      <c r="D131" s="5" t="b">
        <v>0</v>
      </c>
      <c r="E131" s="6" t="s">
        <v>19</v>
      </c>
      <c r="F131" s="7">
        <v>36</v>
      </c>
      <c r="G131" s="7">
        <v>144</v>
      </c>
      <c r="H131" s="8">
        <v>1</v>
      </c>
      <c r="I131" s="7">
        <v>150</v>
      </c>
      <c r="J131" s="8">
        <v>3</v>
      </c>
      <c r="K131" s="9"/>
      <c r="L131" s="9"/>
      <c r="M131" s="23">
        <v>100</v>
      </c>
      <c r="N131" s="23">
        <v>99.3055555555556</v>
      </c>
      <c r="O131" s="23">
        <v>99.3055555555556</v>
      </c>
      <c r="P131" s="23">
        <v>99.3055555555556</v>
      </c>
      <c r="Q131" s="23">
        <v>99.3055555555556</v>
      </c>
      <c r="S131" s="19">
        <f t="shared" si="16"/>
        <v>1</v>
      </c>
      <c r="T131" s="19">
        <f t="shared" si="17"/>
        <v>2</v>
      </c>
      <c r="U131" s="19">
        <f t="shared" si="18"/>
        <v>2</v>
      </c>
      <c r="V131" s="19">
        <f t="shared" si="19"/>
        <v>2</v>
      </c>
      <c r="W131" s="19">
        <f t="shared" si="20"/>
        <v>2</v>
      </c>
    </row>
    <row r="132" spans="1:23">
      <c r="A132" s="17">
        <v>119</v>
      </c>
      <c r="B132" s="1" t="s">
        <v>140</v>
      </c>
      <c r="C132" s="15" t="s">
        <v>209</v>
      </c>
      <c r="D132" s="5" t="b">
        <v>1</v>
      </c>
      <c r="E132" s="6" t="s">
        <v>14</v>
      </c>
      <c r="F132" s="7">
        <v>896</v>
      </c>
      <c r="G132" s="7">
        <v>3582</v>
      </c>
      <c r="H132" s="8">
        <v>1</v>
      </c>
      <c r="I132" s="7">
        <v>945</v>
      </c>
      <c r="J132" s="8">
        <v>8</v>
      </c>
      <c r="K132" s="9"/>
      <c r="L132" s="9"/>
      <c r="M132" s="23">
        <v>97.068676716917906</v>
      </c>
      <c r="N132" s="23">
        <v>97.571189279731996</v>
      </c>
      <c r="O132" s="23">
        <v>97.347850362925698</v>
      </c>
      <c r="P132" s="23">
        <v>97.403685092127304</v>
      </c>
      <c r="Q132" s="23">
        <v>98.017867113344494</v>
      </c>
      <c r="S132" s="19">
        <f t="shared" si="16"/>
        <v>5</v>
      </c>
      <c r="T132" s="19">
        <f t="shared" si="17"/>
        <v>2</v>
      </c>
      <c r="U132" s="19">
        <f t="shared" si="18"/>
        <v>4</v>
      </c>
      <c r="V132" s="19">
        <f t="shared" si="19"/>
        <v>3</v>
      </c>
      <c r="W132" s="19">
        <f t="shared" si="20"/>
        <v>1</v>
      </c>
    </row>
    <row r="133" spans="1:23">
      <c r="A133" s="17">
        <v>120</v>
      </c>
      <c r="B133" s="12" t="s">
        <v>141</v>
      </c>
      <c r="C133" s="15" t="s">
        <v>210</v>
      </c>
      <c r="D133" s="5" t="b">
        <v>1</v>
      </c>
      <c r="E133" s="6" t="s">
        <v>14</v>
      </c>
      <c r="F133" s="7">
        <v>896</v>
      </c>
      <c r="G133" s="7">
        <v>3582</v>
      </c>
      <c r="H133" s="8">
        <v>1</v>
      </c>
      <c r="I133" s="7">
        <v>315</v>
      </c>
      <c r="J133" s="8">
        <v>8</v>
      </c>
      <c r="K133" s="9"/>
      <c r="L133" s="9"/>
      <c r="M133" s="23">
        <v>79.899497487437202</v>
      </c>
      <c r="N133" s="23">
        <v>85.343383584589603</v>
      </c>
      <c r="O133" s="23">
        <v>85.873813512004503</v>
      </c>
      <c r="P133" s="23">
        <v>85.287548855388096</v>
      </c>
      <c r="Q133" s="23">
        <v>87.185929648241199</v>
      </c>
      <c r="S133" s="19">
        <f t="shared" si="16"/>
        <v>5</v>
      </c>
      <c r="T133" s="19">
        <f t="shared" si="17"/>
        <v>3</v>
      </c>
      <c r="U133" s="19">
        <f t="shared" si="18"/>
        <v>2</v>
      </c>
      <c r="V133" s="19">
        <f t="shared" si="19"/>
        <v>4</v>
      </c>
      <c r="W133" s="19">
        <f t="shared" si="20"/>
        <v>1</v>
      </c>
    </row>
    <row r="134" spans="1:23">
      <c r="A134" s="17">
        <v>121</v>
      </c>
      <c r="B134" s="12" t="s">
        <v>142</v>
      </c>
      <c r="C134" s="15" t="s">
        <v>211</v>
      </c>
      <c r="D134" s="5" t="b">
        <v>1</v>
      </c>
      <c r="E134" s="6" t="s">
        <v>14</v>
      </c>
      <c r="F134" s="7">
        <v>896</v>
      </c>
      <c r="G134" s="7">
        <v>3582</v>
      </c>
      <c r="H134" s="8">
        <v>1</v>
      </c>
      <c r="I134" s="7">
        <v>315</v>
      </c>
      <c r="J134" s="8">
        <v>8</v>
      </c>
      <c r="K134" s="9"/>
      <c r="L134" s="9"/>
      <c r="M134" s="23">
        <v>71.300949190396395</v>
      </c>
      <c r="N134" s="23">
        <v>77.861529871580103</v>
      </c>
      <c r="O134" s="23">
        <v>77.638190954773904</v>
      </c>
      <c r="P134" s="23">
        <v>79.173646007816899</v>
      </c>
      <c r="Q134" s="23">
        <v>80.569514237855898</v>
      </c>
      <c r="S134" s="19">
        <f t="shared" si="16"/>
        <v>5</v>
      </c>
      <c r="T134" s="19">
        <f t="shared" si="17"/>
        <v>3</v>
      </c>
      <c r="U134" s="19">
        <f t="shared" si="18"/>
        <v>4</v>
      </c>
      <c r="V134" s="19">
        <f t="shared" si="19"/>
        <v>2</v>
      </c>
      <c r="W134" s="19">
        <f t="shared" si="20"/>
        <v>1</v>
      </c>
    </row>
    <row r="135" spans="1:23">
      <c r="A135" s="17">
        <v>122</v>
      </c>
      <c r="B135" s="12" t="s">
        <v>143</v>
      </c>
      <c r="C135" s="15" t="s">
        <v>212</v>
      </c>
      <c r="D135" s="5" t="b">
        <v>1</v>
      </c>
      <c r="E135" s="6" t="s">
        <v>14</v>
      </c>
      <c r="F135" s="7">
        <v>896</v>
      </c>
      <c r="G135" s="7">
        <v>3582</v>
      </c>
      <c r="H135" s="8">
        <v>1</v>
      </c>
      <c r="I135" s="7">
        <v>315</v>
      </c>
      <c r="J135" s="8">
        <v>8</v>
      </c>
      <c r="K135" s="9"/>
      <c r="L135" s="9"/>
      <c r="M135" s="23">
        <v>73.031825795644906</v>
      </c>
      <c r="N135" s="23">
        <v>79.676158570630903</v>
      </c>
      <c r="O135" s="23">
        <v>79.201563372417695</v>
      </c>
      <c r="P135" s="23">
        <v>80.513679508654405</v>
      </c>
      <c r="Q135" s="23">
        <v>82.104969290898893</v>
      </c>
      <c r="S135" s="19">
        <f t="shared" si="16"/>
        <v>5</v>
      </c>
      <c r="T135" s="19">
        <f t="shared" si="17"/>
        <v>3</v>
      </c>
      <c r="U135" s="19">
        <f t="shared" si="18"/>
        <v>4</v>
      </c>
      <c r="V135" s="19">
        <f t="shared" si="19"/>
        <v>2</v>
      </c>
      <c r="W135" s="19">
        <f t="shared" si="20"/>
        <v>1</v>
      </c>
    </row>
    <row r="136" spans="1:23">
      <c r="A136" s="17">
        <v>123</v>
      </c>
      <c r="B136" s="12" t="s">
        <v>144</v>
      </c>
      <c r="C136" s="15" t="s">
        <v>144</v>
      </c>
      <c r="D136" s="5" t="b">
        <v>1</v>
      </c>
      <c r="E136" s="6" t="s">
        <v>26</v>
      </c>
      <c r="F136" s="7">
        <v>1000</v>
      </c>
      <c r="G136" s="7">
        <v>6164</v>
      </c>
      <c r="H136" s="8">
        <v>1</v>
      </c>
      <c r="I136" s="7">
        <v>152</v>
      </c>
      <c r="J136" s="8">
        <v>2</v>
      </c>
      <c r="K136" s="9"/>
      <c r="L136" s="9"/>
      <c r="M136" s="23">
        <v>99.805321219986993</v>
      </c>
      <c r="N136" s="23">
        <v>99.837767683322497</v>
      </c>
      <c r="O136" s="23">
        <v>99.886437378325795</v>
      </c>
      <c r="P136" s="23">
        <v>100</v>
      </c>
      <c r="Q136" s="23">
        <v>99.967553536664497</v>
      </c>
      <c r="S136" s="19">
        <f t="shared" si="16"/>
        <v>5</v>
      </c>
      <c r="T136" s="19">
        <f t="shared" si="17"/>
        <v>4</v>
      </c>
      <c r="U136" s="19">
        <f t="shared" si="18"/>
        <v>3</v>
      </c>
      <c r="V136" s="19">
        <f t="shared" si="19"/>
        <v>1</v>
      </c>
      <c r="W136" s="19">
        <f t="shared" si="20"/>
        <v>2</v>
      </c>
    </row>
    <row r="137" spans="1:23">
      <c r="A137" s="17">
        <v>124</v>
      </c>
      <c r="B137" s="12" t="s">
        <v>145</v>
      </c>
      <c r="C137" s="15" t="s">
        <v>145</v>
      </c>
      <c r="D137" s="5" t="b">
        <v>1</v>
      </c>
      <c r="E137" s="6" t="s">
        <v>21</v>
      </c>
      <c r="F137" s="7">
        <v>57</v>
      </c>
      <c r="G137" s="7">
        <v>54</v>
      </c>
      <c r="H137" s="8">
        <v>1</v>
      </c>
      <c r="I137" s="7">
        <v>234</v>
      </c>
      <c r="J137" s="8">
        <v>2</v>
      </c>
      <c r="K137" s="9"/>
      <c r="L137" s="9"/>
      <c r="M137" s="23">
        <v>62.962962962962997</v>
      </c>
      <c r="N137" s="23">
        <v>77.7777777777778</v>
      </c>
      <c r="O137" s="23">
        <v>85.185185185185205</v>
      </c>
      <c r="P137" s="23">
        <v>90.740740740740705</v>
      </c>
      <c r="Q137" s="23">
        <v>92.592592592592595</v>
      </c>
      <c r="S137" s="19">
        <f t="shared" si="16"/>
        <v>5</v>
      </c>
      <c r="T137" s="19">
        <f t="shared" si="17"/>
        <v>4</v>
      </c>
      <c r="U137" s="19">
        <f t="shared" si="18"/>
        <v>3</v>
      </c>
      <c r="V137" s="19">
        <f t="shared" si="19"/>
        <v>2</v>
      </c>
      <c r="W137" s="19">
        <f t="shared" si="20"/>
        <v>1</v>
      </c>
    </row>
    <row r="138" spans="1:23">
      <c r="A138" s="17">
        <v>125</v>
      </c>
      <c r="B138" s="12" t="s">
        <v>146</v>
      </c>
      <c r="C138" s="15" t="s">
        <v>213</v>
      </c>
      <c r="D138" s="5" t="b">
        <v>1</v>
      </c>
      <c r="E138" s="6" t="s">
        <v>12</v>
      </c>
      <c r="F138" s="7">
        <v>267</v>
      </c>
      <c r="G138" s="7">
        <v>638</v>
      </c>
      <c r="H138" s="8">
        <v>1</v>
      </c>
      <c r="I138" s="7">
        <v>270</v>
      </c>
      <c r="J138" s="8">
        <v>25</v>
      </c>
      <c r="K138" s="9"/>
      <c r="L138" s="9"/>
      <c r="M138" s="23">
        <v>66.300940438871507</v>
      </c>
      <c r="N138" s="23">
        <v>75.235109717868298</v>
      </c>
      <c r="O138" s="23">
        <v>75.078369905956094</v>
      </c>
      <c r="P138" s="23">
        <v>74.294670846394993</v>
      </c>
      <c r="Q138" s="23">
        <v>77.742946708463904</v>
      </c>
      <c r="S138" s="19">
        <f t="shared" si="16"/>
        <v>5</v>
      </c>
      <c r="T138" s="19">
        <f t="shared" si="17"/>
        <v>2</v>
      </c>
      <c r="U138" s="19">
        <f t="shared" si="18"/>
        <v>3</v>
      </c>
      <c r="V138" s="19">
        <f t="shared" si="19"/>
        <v>4</v>
      </c>
      <c r="W138" s="19">
        <f t="shared" si="20"/>
        <v>1</v>
      </c>
    </row>
    <row r="139" spans="1:23">
      <c r="A139" s="17">
        <v>126</v>
      </c>
      <c r="B139" s="12" t="s">
        <v>147</v>
      </c>
      <c r="C139" s="15" t="s">
        <v>147</v>
      </c>
      <c r="D139" s="5" t="b">
        <v>1</v>
      </c>
      <c r="E139" s="6" t="s">
        <v>76</v>
      </c>
      <c r="F139" s="7">
        <v>181</v>
      </c>
      <c r="G139" s="7">
        <v>77</v>
      </c>
      <c r="H139" s="8">
        <v>1</v>
      </c>
      <c r="I139" s="7">
        <v>900</v>
      </c>
      <c r="J139" s="8">
        <v>5</v>
      </c>
      <c r="K139" s="9"/>
      <c r="L139" s="9"/>
      <c r="M139" s="23">
        <v>77.922077922077904</v>
      </c>
      <c r="N139" s="23">
        <v>72.727272727272705</v>
      </c>
      <c r="O139" s="23">
        <v>72.727272727272705</v>
      </c>
      <c r="P139" s="23">
        <v>75.324675324675297</v>
      </c>
      <c r="Q139" s="23">
        <v>77.922077922077904</v>
      </c>
      <c r="S139" s="19">
        <f t="shared" si="16"/>
        <v>1</v>
      </c>
      <c r="T139" s="19">
        <f t="shared" si="17"/>
        <v>4</v>
      </c>
      <c r="U139" s="19">
        <f t="shared" si="18"/>
        <v>4</v>
      </c>
      <c r="V139" s="19">
        <f t="shared" si="19"/>
        <v>3</v>
      </c>
      <c r="W139" s="19">
        <f t="shared" si="20"/>
        <v>1</v>
      </c>
    </row>
    <row r="140" spans="1:23">
      <c r="A140" s="17">
        <v>127</v>
      </c>
      <c r="B140" s="12" t="s">
        <v>148</v>
      </c>
      <c r="C140" s="15" t="s">
        <v>214</v>
      </c>
      <c r="D140" s="5" t="b">
        <v>1</v>
      </c>
      <c r="E140" s="6" t="s">
        <v>76</v>
      </c>
      <c r="F140" s="7">
        <v>181</v>
      </c>
      <c r="G140" s="7">
        <v>77</v>
      </c>
      <c r="H140" s="8">
        <v>1</v>
      </c>
      <c r="I140" s="7">
        <v>900</v>
      </c>
      <c r="J140" s="8">
        <v>2</v>
      </c>
      <c r="K140" s="9"/>
      <c r="L140" s="9"/>
      <c r="M140" s="23">
        <v>84.415584415584405</v>
      </c>
      <c r="N140" s="23">
        <v>80.519480519480496</v>
      </c>
      <c r="O140" s="23">
        <v>81.818181818181799</v>
      </c>
      <c r="P140" s="23">
        <v>76.6233766233766</v>
      </c>
      <c r="Q140" s="23">
        <v>77.922077922077904</v>
      </c>
      <c r="S140" s="19">
        <f t="shared" si="16"/>
        <v>1</v>
      </c>
      <c r="T140" s="19">
        <f t="shared" si="17"/>
        <v>3</v>
      </c>
      <c r="U140" s="19">
        <f t="shared" si="18"/>
        <v>2</v>
      </c>
      <c r="V140" s="19">
        <f t="shared" si="19"/>
        <v>5</v>
      </c>
      <c r="W140" s="19">
        <f t="shared" si="20"/>
        <v>4</v>
      </c>
    </row>
    <row r="141" spans="1:23">
      <c r="A141" s="17">
        <v>128</v>
      </c>
      <c r="B141" s="12" t="s">
        <v>149</v>
      </c>
      <c r="C141" s="15" t="s">
        <v>149</v>
      </c>
      <c r="D141" s="5" t="b">
        <v>1</v>
      </c>
      <c r="E141" s="6" t="s">
        <v>12</v>
      </c>
      <c r="F141" s="7">
        <v>300</v>
      </c>
      <c r="G141" s="7">
        <v>3000</v>
      </c>
      <c r="H141" s="8">
        <v>1</v>
      </c>
      <c r="I141" s="7">
        <v>426</v>
      </c>
      <c r="J141" s="8">
        <v>2</v>
      </c>
      <c r="K141" s="9"/>
      <c r="L141" s="9"/>
      <c r="M141" s="23">
        <v>84.3</v>
      </c>
      <c r="N141" s="23">
        <v>91</v>
      </c>
      <c r="O141" s="23">
        <v>91.433333333333294</v>
      </c>
      <c r="P141" s="23">
        <v>92.6</v>
      </c>
      <c r="Q141" s="23">
        <v>92.9</v>
      </c>
      <c r="S141" s="19">
        <f t="shared" si="16"/>
        <v>5</v>
      </c>
      <c r="T141" s="19">
        <f t="shared" si="17"/>
        <v>4</v>
      </c>
      <c r="U141" s="19">
        <f t="shared" si="18"/>
        <v>3</v>
      </c>
      <c r="V141" s="19">
        <f t="shared" si="19"/>
        <v>2</v>
      </c>
      <c r="W141" s="19">
        <f t="shared" si="20"/>
        <v>1</v>
      </c>
    </row>
    <row r="142" spans="1:23" ht="17">
      <c r="K142" s="10"/>
      <c r="L142" s="10"/>
      <c r="M142" s="24"/>
      <c r="N142" s="24"/>
      <c r="O142" s="24"/>
      <c r="P142" s="24"/>
      <c r="Q142" s="24"/>
    </row>
  </sheetData>
  <autoFilter ref="A13:W271" xr:uid="{BC915818-226A-9548-BC5B-A1A8D28F1757}">
    <sortState xmlns:xlrd2="http://schemas.microsoft.com/office/spreadsheetml/2017/richdata2" ref="A14:W146">
      <sortCondition ref="A13:A271"/>
    </sortState>
  </autoFilter>
  <phoneticPr fontId="1" type="noConversion"/>
  <conditionalFormatting sqref="M7:Q11">
    <cfRule type="colorScale" priority="387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M14:Q14">
    <cfRule type="colorScale" priority="3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5:Q15">
    <cfRule type="colorScale" priority="3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6:Q16">
    <cfRule type="colorScale" priority="3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7:Q17">
    <cfRule type="colorScale" priority="3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8:Q18">
    <cfRule type="colorScale" priority="3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9:Q19">
    <cfRule type="colorScale" priority="3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20:Q20">
    <cfRule type="colorScale" priority="3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21:Q21">
    <cfRule type="colorScale" priority="3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22:Q22">
    <cfRule type="colorScale" priority="3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23:Q23">
    <cfRule type="colorScale" priority="3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24:Q24">
    <cfRule type="colorScale" priority="3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25:Q25">
    <cfRule type="colorScale" priority="3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26:Q26">
    <cfRule type="colorScale" priority="4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27:Q27">
    <cfRule type="colorScale" priority="4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28:Q28">
    <cfRule type="colorScale" priority="4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29:Q29">
    <cfRule type="colorScale" priority="4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0:Q30">
    <cfRule type="colorScale" priority="4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1:Q31">
    <cfRule type="colorScale" priority="4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2:Q32">
    <cfRule type="colorScale" priority="4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3:Q33">
    <cfRule type="colorScale" priority="4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4:Q34">
    <cfRule type="colorScale" priority="4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5:Q35">
    <cfRule type="colorScale" priority="4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6:Q36">
    <cfRule type="colorScale" priority="4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7:Q37">
    <cfRule type="colorScale" priority="4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8:Q38">
    <cfRule type="colorScale" priority="4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9:Q39">
    <cfRule type="colorScale" priority="4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40:Q40">
    <cfRule type="colorScale" priority="4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41:Q41">
    <cfRule type="colorScale" priority="4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42:Q42">
    <cfRule type="colorScale" priority="4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43:Q43">
    <cfRule type="colorScale" priority="4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44:Q44">
    <cfRule type="colorScale" priority="4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45:Q45">
    <cfRule type="colorScale" priority="4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46:Q46">
    <cfRule type="colorScale" priority="4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47:Q47">
    <cfRule type="colorScale" priority="4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48:Q48">
    <cfRule type="colorScale" priority="4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49:Q49">
    <cfRule type="colorScale" priority="4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0:Q50">
    <cfRule type="colorScale" priority="4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1:Q51">
    <cfRule type="colorScale" priority="4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2:Q52">
    <cfRule type="colorScale" priority="4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3:Q53">
    <cfRule type="colorScale" priority="4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4:Q54">
    <cfRule type="colorScale" priority="4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5:Q55">
    <cfRule type="colorScale" priority="4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6:Q56">
    <cfRule type="colorScale" priority="4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7:Q57">
    <cfRule type="colorScale" priority="4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8:Q58">
    <cfRule type="colorScale" priority="4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9:Q59">
    <cfRule type="colorScale" priority="4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60:Q60">
    <cfRule type="colorScale" priority="4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61:Q61">
    <cfRule type="colorScale" priority="4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62:Q62">
    <cfRule type="colorScale" priority="4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63:Q63">
    <cfRule type="colorScale" priority="4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64:Q64">
    <cfRule type="colorScale" priority="4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65:Q65">
    <cfRule type="colorScale" priority="4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66:Q66">
    <cfRule type="colorScale" priority="4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67:Q67">
    <cfRule type="colorScale" priority="4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68:Q68">
    <cfRule type="colorScale" priority="4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69:Q69">
    <cfRule type="colorScale" priority="4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70:Q70">
    <cfRule type="colorScale" priority="4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71:Q71">
    <cfRule type="colorScale" priority="4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72:Q72">
    <cfRule type="colorScale" priority="4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73:Q73">
    <cfRule type="colorScale" priority="4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74:Q74">
    <cfRule type="colorScale" priority="4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75:Q75">
    <cfRule type="colorScale" priority="4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76:Q76">
    <cfRule type="colorScale" priority="4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77:Q77">
    <cfRule type="colorScale" priority="4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78:Q78">
    <cfRule type="colorScale" priority="4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79:Q79">
    <cfRule type="colorScale" priority="4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80:Q80">
    <cfRule type="colorScale" priority="4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81:Q81">
    <cfRule type="colorScale" priority="4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82:Q82">
    <cfRule type="colorScale" priority="4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83:Q83">
    <cfRule type="colorScale" priority="4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84:Q84">
    <cfRule type="colorScale" priority="4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85:Q85">
    <cfRule type="colorScale" priority="4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86:Q86">
    <cfRule type="colorScale" priority="4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87:Q87">
    <cfRule type="colorScale" priority="4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88:Q88">
    <cfRule type="colorScale" priority="4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89:Q89">
    <cfRule type="colorScale" priority="4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90:Q90">
    <cfRule type="colorScale" priority="4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91:Q91">
    <cfRule type="colorScale" priority="4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92:Q92">
    <cfRule type="colorScale" priority="4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93:Q93">
    <cfRule type="colorScale" priority="4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94:Q94">
    <cfRule type="colorScale" priority="4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95:Q95">
    <cfRule type="colorScale" priority="4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96:Q96">
    <cfRule type="colorScale" priority="4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97:Q97">
    <cfRule type="colorScale" priority="4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98:Q98">
    <cfRule type="colorScale" priority="4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99:Q99">
    <cfRule type="colorScale" priority="4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00:Q100">
    <cfRule type="colorScale" priority="4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01:Q101">
    <cfRule type="colorScale" priority="4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02:Q102">
    <cfRule type="colorScale" priority="4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03:Q103">
    <cfRule type="colorScale" priority="4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04:Q104">
    <cfRule type="colorScale" priority="4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05:Q105">
    <cfRule type="colorScale" priority="4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06:Q106">
    <cfRule type="colorScale" priority="4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07:Q107">
    <cfRule type="colorScale" priority="4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08:Q108">
    <cfRule type="colorScale" priority="4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09:Q109">
    <cfRule type="colorScale" priority="4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10:Q110">
    <cfRule type="colorScale" priority="4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11:Q111">
    <cfRule type="colorScale" priority="4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12:Q112">
    <cfRule type="colorScale" priority="4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13:Q113">
    <cfRule type="colorScale" priority="4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14:Q114">
    <cfRule type="colorScale" priority="4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15:Q115">
    <cfRule type="colorScale" priority="4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16:Q116">
    <cfRule type="colorScale" priority="4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17:Q117">
    <cfRule type="colorScale" priority="4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18:Q118">
    <cfRule type="colorScale" priority="4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19:Q119">
    <cfRule type="colorScale" priority="4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20:Q120">
    <cfRule type="colorScale" priority="4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21:Q121">
    <cfRule type="colorScale" priority="4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22:Q122">
    <cfRule type="colorScale" priority="4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23:Q123">
    <cfRule type="colorScale" priority="4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24:Q124">
    <cfRule type="colorScale" priority="4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25:Q125">
    <cfRule type="colorScale" priority="4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26:Q126">
    <cfRule type="colorScale" priority="5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27:Q127">
    <cfRule type="colorScale" priority="5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28:Q128">
    <cfRule type="colorScale" priority="5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29:Q129">
    <cfRule type="colorScale" priority="5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30:Q130">
    <cfRule type="colorScale" priority="5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31:Q131">
    <cfRule type="colorScale" priority="5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32:Q132">
    <cfRule type="colorScale" priority="5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33:Q133">
    <cfRule type="colorScale" priority="5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34:Q134">
    <cfRule type="colorScale" priority="5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35:Q135">
    <cfRule type="colorScale" priority="5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36:Q136">
    <cfRule type="colorScale" priority="5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37:Q137">
    <cfRule type="colorScale" priority="5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38:Q138">
    <cfRule type="colorScale" priority="5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39:Q139">
    <cfRule type="colorScale" priority="5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40:Q140">
    <cfRule type="colorScale" priority="5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41:Q141">
    <cfRule type="colorScale" priority="5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14:W141">
    <cfRule type="colorScale" priority="1">
      <colorScale>
        <cfvo type="min"/>
        <cfvo type="max"/>
        <color rgb="FF63BE7B"/>
        <color rgb="FFFCFCFF"/>
      </colorScale>
    </cfRule>
  </conditionalFormatting>
  <hyperlinks>
    <hyperlink ref="C14" r:id="rId1" display="https://www.timeseriesclassification.com/description.php?Dataset=ACSF1" xr:uid="{992A7804-1389-5645-8D62-BB405CF19B74}"/>
    <hyperlink ref="C16" r:id="rId2" display="https://www.timeseriesclassification.com/description.php?Dataset=AllGestureWiimoteX" xr:uid="{02B4CB99-312E-E048-AA7E-A1AF6103FB34}"/>
    <hyperlink ref="C17" r:id="rId3" display="https://www.timeseriesclassification.com/description.php?Dataset=AllGestureWiimoteY" xr:uid="{ACEABB28-A472-8947-89EC-5C64B084E63F}"/>
    <hyperlink ref="C18" r:id="rId4" display="https://www.timeseriesclassification.com/description.php?Dataset=AllGestureWiimoteZ" xr:uid="{DEDEBE19-931D-0648-B902-37B042F8CC22}"/>
    <hyperlink ref="C21" r:id="rId5" display="https://www.timeseriesclassification.com/description.php?Dataset=Beef" xr:uid="{9F0A11E8-72AF-6243-BF18-85D675085437}"/>
    <hyperlink ref="C20" r:id="rId6" display="https://www.timeseriesclassification.com/description.php?Dataset=BME" xr:uid="{62B31B2A-F48D-B14F-836B-7B351E57FEE9}"/>
    <hyperlink ref="C25" r:id="rId7" display="https://www.timeseriesclassification.com/description.php?Dataset=Car" xr:uid="{A16E7CFA-279F-0146-9CB2-A2DBBB3596F1}"/>
    <hyperlink ref="C26" r:id="rId8" display="https://www.timeseriesclassification.com/description.php?Dataset=Chinatown" xr:uid="{720A2499-65DE-6C46-BBAD-1CECD3662874}"/>
    <hyperlink ref="C29" r:id="rId9" display="https://www.timeseriesclassification.com/description.php?Dataset=Coffee" xr:uid="{1C3E8ED0-3CD2-5A4F-AD84-D62B40FBD0F8}"/>
    <hyperlink ref="C30" r:id="rId10" display="https://www.timeseriesclassification.com/description.php?Dataset=Computers" xr:uid="{E24E522A-C672-3E4D-896A-37A411867A87}"/>
    <hyperlink ref="C31" r:id="rId11" display="https://www.timeseriesclassification.com/description.php?Dataset=CricketX" xr:uid="{A62AB14B-8BE4-4E49-B09F-00BE045BDFCB}"/>
    <hyperlink ref="C32" r:id="rId12" display="https://www.timeseriesclassification.com/description.php?Dataset=CricketY" xr:uid="{008AA725-6421-6345-BD75-DDD98AFB669E}"/>
    <hyperlink ref="C33" r:id="rId13" display="https://www.timeseriesclassification.com/description.php?Dataset=CricketZ" xr:uid="{DDFAEA97-28A1-2740-8685-7D746E84FE8F}"/>
    <hyperlink ref="C39" r:id="rId14" display="https://www.timeseriesclassification.com/description.php?Dataset=DodgerLoopDay" xr:uid="{268912FF-E37B-094F-8684-1F6BD59C2F68}"/>
    <hyperlink ref="C40" r:id="rId15" display="https://www.timeseriesclassification.com/description.php?Dataset=DodgerLoopGame" xr:uid="{3BE26572-571A-0A4A-BBF3-3F0191404623}"/>
    <hyperlink ref="C41" r:id="rId16" display="https://www.timeseriesclassification.com/description.php?Dataset=DodgerLoopWeekend" xr:uid="{BCD5E73D-7813-CF4A-8E9B-E7C166273037}"/>
    <hyperlink ref="C48" r:id="rId17" display="https://www.timeseriesclassification.com/description.php?Dataset=ElectricDevices" xr:uid="{868A706F-CBCA-6C4B-8200-FE48C8BE7600}"/>
    <hyperlink ref="C47" r:id="rId18" display="https://www.timeseriesclassification.com/description.php?Dataset=Earthquakes" xr:uid="{373E775A-ADD7-5D42-B96C-850F897622A7}"/>
    <hyperlink ref="C49" r:id="rId19" display="https://www.timeseriesclassification.com/description.php?Dataset=EthanolLevel" xr:uid="{E1324BF9-4373-8345-8AC0-0FBBA3B1C965}"/>
    <hyperlink ref="C55" r:id="rId20" display="https://www.timeseriesclassification.com/description.php?Dataset=FordA" xr:uid="{A5AA1AC8-4705-5A43-B605-EA579FDA46D3}"/>
    <hyperlink ref="C56" r:id="rId21" display="https://www.timeseriesclassification.com/description.php?Dataset=FordB" xr:uid="{2486C136-20D2-BE49-BE38-FBAC858A3F00}"/>
    <hyperlink ref="C57" r:id="rId22" display="https://www.timeseriesclassification.com/description.php?Dataset=FreezerRegularTrain" xr:uid="{306A63D6-5710-A642-A05E-699B2CBBDAAE}"/>
    <hyperlink ref="C59" r:id="rId23" display="https://www.timeseriesclassification.com/description.php?Dataset=Fungi" xr:uid="{2925BE8C-E4C6-EF42-8F1A-D9183603C7A6}"/>
    <hyperlink ref="C60" r:id="rId24" display="https://www.timeseriesclassification.com/description.php?Dataset=GestureMidAirD1" xr:uid="{F841C057-2A17-8048-839D-177260498DAB}"/>
    <hyperlink ref="C61" r:id="rId25" display="https://www.timeseriesclassification.com/description.php?Dataset=GestureMidAirD2" xr:uid="{A5EC5CCE-441E-8546-A7EE-2DD16EF2C051}"/>
    <hyperlink ref="C62" r:id="rId26" display="https://www.timeseriesclassification.com/description.php?Dataset=GestureMidAirD3" xr:uid="{4F300294-2978-4F48-AFBF-39BC5845BEF9}"/>
    <hyperlink ref="C63" r:id="rId27" display="https://www.timeseriesclassification.com/description.php?Dataset=GesturePebbleZ1" xr:uid="{FF699D57-95DB-8F46-9EF0-67436B1356A1}"/>
    <hyperlink ref="C64" r:id="rId28" display="https://www.timeseriesclassification.com/description.php?Dataset=GesturePebbleZ2" xr:uid="{A1B14102-F4CD-4942-AA84-03BE365A9DD8}"/>
    <hyperlink ref="C65" r:id="rId29" display="https://www.timeseriesclassification.com/description.php?Dataset=GunPoint" xr:uid="{F6E40F70-BAE2-9647-9C02-343048A726A9}"/>
    <hyperlink ref="C66" r:id="rId30" display="https://www.timeseriesclassification.com/description.php?Dataset=GunPointAgeSpan" xr:uid="{C2AC01F1-68B9-3A4F-A07E-4F4F80EFC4EE}"/>
    <hyperlink ref="C67" r:id="rId31" display="https://www.timeseriesclassification.com/description.php?Dataset=GunPointMaleVersusFemale" xr:uid="{90FEE782-2F33-0746-B378-0608624F4FE2}"/>
    <hyperlink ref="C68" r:id="rId32" display="https://www.timeseriesclassification.com/description.php?Dataset=GunPointOldVersusYoung" xr:uid="{36547E23-FA4C-0D45-B9B8-CE0E1E63D33A}"/>
    <hyperlink ref="C69" r:id="rId33" display="https://www.timeseriesclassification.com/description.php?Dataset=Ham" xr:uid="{0F01FFAC-DD02-3448-BCB6-5BFB93F9DC4F}"/>
    <hyperlink ref="C73" r:id="rId34" display="https://www.timeseriesclassification.com/description.php?Dataset=HouseTwenty" xr:uid="{49FD8B7F-84DE-7240-85CB-F371237D5DBD}"/>
    <hyperlink ref="C78" r:id="rId35" display="https://www.timeseriesclassification.com/description.php?Dataset=ItalyPowerDemand" xr:uid="{1447D9DF-9D83-FA49-8CD3-F9009B4E1CC9}"/>
    <hyperlink ref="C79" r:id="rId36" display="https://www.timeseriesclassification.com/description.php?Dataset=LargeKitchenAppliances" xr:uid="{B32E1D25-AD80-3744-8166-C458945673B5}"/>
    <hyperlink ref="C80" r:id="rId37" display="https://www.timeseriesclassification.com/description.php?Dataset=Lightning2" xr:uid="{D43EA9EA-051D-7240-8F4F-ACC90E8913C6}"/>
    <hyperlink ref="C81" r:id="rId38" display="https://www.timeseriesclassification.com/description.php?Dataset=Lightning7" xr:uid="{30D1C7D6-1369-8548-B50C-FBCAEA662380}"/>
    <hyperlink ref="C82" r:id="rId39" display="https://www.timeseriesclassification.com/description.php?Dataset=Mallat" xr:uid="{D5C6694F-2112-5542-9F5E-51CA6CA2249A}"/>
    <hyperlink ref="C83" r:id="rId40" display="https://www.timeseriesclassification.com/description.php?Dataset=Meat" xr:uid="{DDE70FD1-104C-C945-827E-886A8272A487}"/>
    <hyperlink ref="C85" r:id="rId41" display="https://www.timeseriesclassification.com/description.php?Dataset=MelbournePedestrian" xr:uid="{6C11DE1E-4DDC-CF47-BD29-3AF8940B70E8}"/>
    <hyperlink ref="C91" r:id="rId42" display="https://www.timeseriesclassification.com/description.php?Dataset=MoteStrain" xr:uid="{F6242387-99A0-C24D-BC16-F20BBE6227A6}"/>
    <hyperlink ref="C98" r:id="rId43" display="https://www.timeseriesclassification.com/description.php?Dataset=Phoneme" xr:uid="{A0852F52-1957-5140-9F98-01EA0FCF2FFB}"/>
    <hyperlink ref="C99" r:id="rId44" display="https://www.timeseriesclassification.com/description.php?Dataset=PickupGestureWiimoteZ" xr:uid="{F604C71F-3F16-ED4D-941A-FF33D4287FEF}"/>
    <hyperlink ref="C103" r:id="rId45" display="https://www.timeseriesclassification.com/description.php?Dataset=Plane" xr:uid="{3DE89B95-05E7-7D49-B2A6-7AB3B62EC364}"/>
    <hyperlink ref="C104" r:id="rId46" display="https://www.timeseriesclassification.com/description.php?Dataset=PowerCons" xr:uid="{ED2341AC-FEDD-F044-B131-1D97CC75DD37}"/>
    <hyperlink ref="C108" r:id="rId47" display="https://www.timeseriesclassification.com/description.php?Dataset=RefrigerationDevices" xr:uid="{CA3F792C-6670-8F44-B496-7AEC0027E5DF}"/>
    <hyperlink ref="C110" r:id="rId48" display="https://www.timeseriesclassification.com/description.php?Dataset=ScreenType" xr:uid="{FEAF504B-CC86-4F41-BE1D-EFD30A1D7C6D}"/>
    <hyperlink ref="C111" r:id="rId49" display="https://www.timeseriesclassification.com/description.php?Dataset=SemgHandGenderCh2" xr:uid="{FD2EFA58-EDA2-5F4F-8AE4-7363692D5AD5}"/>
    <hyperlink ref="C112" r:id="rId50" display="https://www.timeseriesclassification.com/description.php?Dataset=SemgHandMovementCh2" xr:uid="{061832EC-B96A-274E-AD35-D36BE5467672}"/>
    <hyperlink ref="C113" r:id="rId51" display="https://www.timeseriesclassification.com/description.php?Dataset=SemgHandSubjectCh2" xr:uid="{C9082302-D171-AF4A-86F7-62DE821071EE}"/>
    <hyperlink ref="C114" r:id="rId52" display="https://www.timeseriesclassification.com/description.php?Dataset=ShakeGestureWiimoteZ" xr:uid="{B4A88EC8-9310-CA42-B641-62F54AC50EEE}"/>
    <hyperlink ref="C115" r:id="rId53" display="https://www.timeseriesclassification.com/description.php?Dataset=ShapeletSim" xr:uid="{4762198E-6AC8-DB41-90AE-8392434410F1}"/>
    <hyperlink ref="C117" r:id="rId54" display="https://www.timeseriesclassification.com/description.php?Dataset=SmallKitchenAppliances" xr:uid="{BBB2CEDA-B214-564B-80ED-62F02BEB6BC1}"/>
    <hyperlink ref="C118" r:id="rId55" display="https://www.timeseriesclassification.com/description.php?Dataset=SmoothSubspace" xr:uid="{6FD32AD5-0AE8-D24F-B81A-7DBDA03A2AD0}"/>
    <hyperlink ref="C119" r:id="rId56" display="https://www.timeseriesclassification.com/description.php?Dataset=SonyAIBORobotSurface1" xr:uid="{C6618363-16B6-A14E-BFD5-EBA40C3F0453}"/>
    <hyperlink ref="C120" r:id="rId57" display="https://www.timeseriesclassification.com/description.php?Dataset=SonyAIBORobotSurface2" xr:uid="{BADBA71D-68F0-4640-841C-C711A0785086}"/>
    <hyperlink ref="C121" r:id="rId58" display="https://www.timeseriesclassification.com/description.php?Dataset=StarLightCurves" xr:uid="{985D1F37-A35D-C840-8EA6-1FAE447BC2E1}"/>
    <hyperlink ref="C122" r:id="rId59" display="https://www.timeseriesclassification.com/description.php?Dataset=Strawberry" xr:uid="{401E65B6-2538-5A45-8F5A-EE558E35475A}"/>
    <hyperlink ref="C125" r:id="rId60" display="https://www.timeseriesclassification.com/description.php?Dataset=SyntheticControl" xr:uid="{BED7B898-E736-E143-B297-08E6F5549D84}"/>
    <hyperlink ref="C126" r:id="rId61" display="https://www.timeseriesclassification.com/description.php?Dataset=ToeSegmentation1" xr:uid="{75F18DD8-1300-CE4F-BE62-D85C64BE488B}"/>
    <hyperlink ref="C127" r:id="rId62" display="https://www.timeseriesclassification.com/description.php?Dataset=ToeSegmentation2" xr:uid="{0E4AD883-40A2-D845-A252-D9D1667B620D}"/>
    <hyperlink ref="C128" r:id="rId63" display="https://www.timeseriesclassification.com/description.php?Dataset=Trace" xr:uid="{12D48464-09EB-FF46-B3F2-B6856FB85973}"/>
    <hyperlink ref="C130" r:id="rId64" display="https://www.timeseriesclassification.com/description.php?Dataset=TwoPatterns" xr:uid="{971A55D3-BCB7-7148-859B-E76755B0336B}"/>
    <hyperlink ref="C131" r:id="rId65" display="https://www.timeseriesclassification.com/description.php?Dataset=UMD" xr:uid="{10CC700D-9C61-ED48-B88B-7B62379E77EC}"/>
    <hyperlink ref="C132" r:id="rId66" display="https://www.timeseriesclassification.com/description.php?Dataset=UWaveGestureLibraryAll" xr:uid="{25082FF9-BFB7-3F4B-883A-289DBE9FBFF5}"/>
    <hyperlink ref="C136" r:id="rId67" display="https://www.timeseriesclassification.com/description.php?Dataset=Wafer" xr:uid="{232A2545-4A1C-A349-B9A9-481D3C02E0A9}"/>
    <hyperlink ref="C139" r:id="rId68" display="https://www.timeseriesclassification.com/description.php?Dataset=Worms" xr:uid="{65698ED8-7E74-224E-8418-8A3588C4AA55}"/>
    <hyperlink ref="C140" r:id="rId69" display="https://www.timeseriesclassification.com/description.php?Dataset=WormsTwoClass" xr:uid="{B545B623-6E09-0A42-BDCF-273D0499E549}"/>
    <hyperlink ref="C133" r:id="rId70" display="https://www.timeseriesclassification.com/description.php?Dataset=UWaveGestureLibraryX" xr:uid="{DC02D59B-5D44-F44D-84EF-DEA45CD9933A}"/>
    <hyperlink ref="C71" r:id="rId71" display="https://www.timeseriesclassification.com/description.php?Dataset=Haptics" xr:uid="{FD0778DF-DEB2-F643-977E-137157DCED53}"/>
    <hyperlink ref="C24" r:id="rId72" display="https://www.timeseriesclassification.com/description.php?Dataset=CBF" xr:uid="{58EE61FD-9B0D-1845-8C80-650280ED6B26}"/>
    <hyperlink ref="C96" r:id="rId73" display="https://www.timeseriesclassification.com/description.php?Dataset=PLAID" xr:uid="{11E10DE6-40F3-754D-8686-13AFE3871E38}"/>
    <hyperlink ref="C22" r:id="rId74" display="https://www.timeseriesclassification.com/description.php?Dataset=BeetleFly" xr:uid="{C7BB193C-37E2-8A43-AD85-0666DCA9F5C7}"/>
    <hyperlink ref="C34" r:id="rId75" display="https://www.timeseriesclassification.com/description.php?Dataset=Crop" xr:uid="{68C5496F-F987-144D-BDFD-EC87B8A25CC4}"/>
    <hyperlink ref="C35" r:id="rId76" display="https://www.timeseriesclassification.com/description.php?Dataset=DiatomSizeReduction" xr:uid="{3C7EC8D5-8852-4440-ABB9-979B083C10B6}"/>
    <hyperlink ref="C36" r:id="rId77" display="https://www.timeseriesclassification.com/description.php?Dataset=DistalPhalanxOutlineAgeGroup" xr:uid="{8F5E09F8-A997-2945-9C88-8D427EB9A09A}"/>
    <hyperlink ref="C37" r:id="rId78" display="https://www.timeseriesclassification.com/description.php?Dataset=DistalPhalanxOutlineCorrect" xr:uid="{B46EEC08-F1CA-3249-8F00-4CCAA21D616D}"/>
    <hyperlink ref="C38" r:id="rId79" display="https://www.timeseriesclassification.com/description.php?Dataset=DistalPhalanxTW" xr:uid="{11C4D56A-324A-A548-BB5A-A072D8698588}"/>
    <hyperlink ref="C50" r:id="rId80" display="https://www.timeseriesclassification.com/description.php?Dataset=FaceAll" xr:uid="{F8CC3133-4202-9F4E-8E20-590906542B67}"/>
    <hyperlink ref="C51" r:id="rId81" display="https://www.timeseriesclassification.com/description.php?Dataset=FaceFour" xr:uid="{8587D006-0743-7C40-9A13-F5707FD5D2CB}"/>
    <hyperlink ref="C52" r:id="rId82" display="https://www.timeseriesclassification.com/description.php?Dataset=FacesUCR" xr:uid="{B3DF179F-64CF-EE46-B220-E36D98E08787}"/>
    <hyperlink ref="C54" r:id="rId83" display="https://www.timeseriesclassification.com/description.php?Dataset=Fish" xr:uid="{19C4B625-D859-0840-9AAA-FA36D7930E5F}"/>
    <hyperlink ref="C70" r:id="rId84" display="https://www.timeseriesclassification.com/description.php?Dataset=HandOutlines" xr:uid="{DCB7012A-8DDE-394C-855E-4D235E69BB30}"/>
    <hyperlink ref="C72" r:id="rId85" display="https://www.timeseriesclassification.com/description.php?Dataset=Herring" xr:uid="{E97ABF0B-17FE-6A4E-BC0F-7EB3B50A0588}"/>
    <hyperlink ref="C84" r:id="rId86" display="https://www.timeseriesclassification.com/description.php?Dataset=MedicalImages" xr:uid="{D931C3B4-287E-C943-9DF3-D009C24C6088}"/>
    <hyperlink ref="C86" r:id="rId87" display="https://www.timeseriesclassification.com/description.php?Dataset=MiddlePhalanxOutlineAgeGroup" xr:uid="{DD94F8B3-7C3F-CA41-8435-FBA75B2B5984}"/>
    <hyperlink ref="C87" r:id="rId88" display="https://www.timeseriesclassification.com/description.php?Dataset=MiddlePhalanxOutlineCorrect" xr:uid="{DD5360ED-5229-9049-B399-6437B90AA8BA}"/>
    <hyperlink ref="C88" r:id="rId89" display="https://www.timeseriesclassification.com/description.php?Dataset=MiddlePhalanxTW" xr:uid="{942067D5-B79F-DB49-933D-A173CDA9CD88}"/>
    <hyperlink ref="C89" r:id="rId90" display="https://www.timeseriesclassification.com/description.php?Dataset=MixedShapesRegularTrain" xr:uid="{3C261E0F-04E8-1143-964C-F0B8E3CC399C}"/>
    <hyperlink ref="C105" r:id="rId91" display="https://www.timeseriesclassification.com/description.php?Dataset=ProximalPhalanxOutlineAgeGroup" xr:uid="{40BFB599-ED93-7748-B829-95B8E312234C}"/>
    <hyperlink ref="C106" r:id="rId92" display="https://www.timeseriesclassification.com/description.php?Dataset=ProximalPhalanxOutlineCorrect" xr:uid="{D7B72DD1-BEEC-734F-869C-7DE26544E160}"/>
    <hyperlink ref="C107" r:id="rId93" display="https://www.timeseriesclassification.com/description.php?Dataset=ProximalPhalanxTW" xr:uid="{D2EAABA6-F5C4-FB42-8672-BD37203AEC6C}"/>
    <hyperlink ref="C123" r:id="rId94" display="https://www.timeseriesclassification.com/description.php?Dataset=SwedishLeaf" xr:uid="{7D971F46-0AF8-1948-AD43-1C6AA18C7B05}"/>
    <hyperlink ref="C124" r:id="rId95" display="https://www.timeseriesclassification.com/description.php?Dataset=Symbols" xr:uid="{2333229F-EA55-3C48-BA59-6F68EA154A1C}"/>
    <hyperlink ref="C19" r:id="rId96" display="https://www.timeseriesclassification.com/description.php?Dataset=ArrowHead" xr:uid="{36B1E58C-0E4B-F540-B047-96AF4F7A1B75}"/>
    <hyperlink ref="C97" r:id="rId97" display="https://www.timeseriesclassification.com/description.php?Dataset=PhalangesOutlinesCorrect" xr:uid="{90E54801-A2E9-BD43-BAD1-F5A854583A2F}"/>
    <hyperlink ref="C76" r:id="rId98" display="https://www.timeseriesclassification.com/description.php?Dataset=InsectEPGSmallTrain" xr:uid="{EC68CBEE-4E4D-324F-A325-D939FC24C142}"/>
    <hyperlink ref="C75" r:id="rId99" display="https://www.timeseriesclassification.com/description.php?Dataset=InsectEPGRegularTrain" xr:uid="{654F9FFC-5D71-5D41-BF68-165A03CE73EA}"/>
    <hyperlink ref="C23" r:id="rId100" display="https://www.timeseriesclassification.com/description.php?Dataset=BirdChicken" xr:uid="{725A8BC6-D495-0D48-9476-B9AC2F256929}"/>
    <hyperlink ref="C42" r:id="rId101" display="https://www.timeseriesclassification.com/description.php?Dataset=ECG200" xr:uid="{B2A58A39-9D14-B346-B78A-4ECB22AEE00A}"/>
    <hyperlink ref="C43" r:id="rId102" display="https://www.timeseriesclassification.com/description.php?Dataset=ECG5000" xr:uid="{5CDBE7DF-DC71-D44F-8FB9-D4F20407E34B}"/>
    <hyperlink ref="C44" r:id="rId103" display="https://www.timeseriesclassification.com/description.php?Dataset=ECGFiveDays" xr:uid="{9B514321-42C7-5845-A946-E6C8EBDDD236}"/>
    <hyperlink ref="C45" r:id="rId104" display="https://www.timeseriesclassification.com/description.php?Dataset=EOGHorizontalSignal" xr:uid="{C65F2856-4A61-024B-884F-2D286F8D214D}"/>
    <hyperlink ref="C92" r:id="rId105" display="https://www.timeseriesclassification.com/description.php?Dataset=NonInvasiveFetalECGThorax1" xr:uid="{BB18462B-774B-8E48-B34C-0EFB089D8F97}"/>
    <hyperlink ref="C93" r:id="rId106" display="https://www.timeseriesclassification.com/description.php?Dataset=NonInvasiveFetalECGThorax2" xr:uid="{56E2DB22-D3AA-1649-8709-55EB6FD6148D}"/>
    <hyperlink ref="C129" r:id="rId107" display="https://www.timeseriesclassification.com/description.php?Dataset=TwoLeadECG" xr:uid="{D863A030-F740-C241-9E56-E2DC06AE4423}"/>
    <hyperlink ref="C46" r:id="rId108" display="https://www.timeseriesclassification.com/description.php?Dataset=EOGVerticalSignal" xr:uid="{1CE25A79-31EB-6F4F-A1C2-6A3BD9D4FED7}"/>
    <hyperlink ref="C28" r:id="rId109" display="https://www.timeseriesclassification.com/description.php?Dataset=CinCECGTorso" xr:uid="{2E83CBBD-28F2-A04B-BA8B-7E117E85A416}"/>
    <hyperlink ref="C102" r:id="rId110" display="https://www.timeseriesclassification.com/description.php?Dataset=PigCVP" xr:uid="{AA08949A-2851-E84C-8199-76A8172A8DBB}"/>
    <hyperlink ref="C101" r:id="rId111" display="https://www.timeseriesclassification.com/description.php?Dataset=PigArtPressure" xr:uid="{8B584AA7-BA02-4745-BA35-18DC7D3AA06B}"/>
    <hyperlink ref="C100" r:id="rId112" display="https://www.timeseriesclassification.com/description.php?Dataset=PigAirwayPressure" xr:uid="{D2D53AB7-4C9C-8242-86D4-44677C4CC811}"/>
    <hyperlink ref="C53" r:id="rId113" display="https://www.timeseriesclassification.com/description.php?Dataset=FiftyWords" xr:uid="{2D373CCE-5015-FD46-A087-4799DB58C882}"/>
    <hyperlink ref="C94" r:id="rId114" display="https://www.timeseriesclassification.com/description.php?Dataset=OSULeaf" xr:uid="{731CBB7D-4C19-B244-9186-C0FA61BD3452}"/>
    <hyperlink ref="C138" r:id="rId115" display="https://www.timeseriesclassification.com/description.php?Dataset=WordSynonyms" xr:uid="{B89B35A3-522C-1D44-904E-5D4922D7837A}"/>
    <hyperlink ref="C27" r:id="rId116" display="https://www.timeseriesclassification.com/description.php?Dataset=ChlorineConcentration" xr:uid="{49AE54EC-EB40-1740-948A-698DB0331BBC}"/>
    <hyperlink ref="C74" r:id="rId117" display="https://www.timeseriesclassification.com/description.php?Dataset=InlineSkate" xr:uid="{DA5757A9-B4E1-3343-B7B1-8C69916B50A7}"/>
    <hyperlink ref="C95" r:id="rId118" display="https://www.timeseriesclassification.com/description.php?Dataset=OliveOil" xr:uid="{3640D292-5D94-F741-9ED9-4011DEC0E07B}"/>
    <hyperlink ref="C109" r:id="rId119" display="https://www.timeseriesclassification.com/description.php?Dataset=Rock" xr:uid="{52BCAB5D-331A-5441-A528-B3981F823A69}"/>
    <hyperlink ref="C137" r:id="rId120" display="https://www.timeseriesclassification.com/description.php?Dataset=Wine" xr:uid="{C254C55B-41CA-C543-8B82-F71087DEFD25}"/>
    <hyperlink ref="C116" r:id="rId121" display="https://www.timeseriesclassification.com/description.php?Dataset=ShapesAll" xr:uid="{D4F59C4E-4E99-0545-97A7-B015CAE170A1}"/>
    <hyperlink ref="C141" r:id="rId122" display="https://www.timeseriesclassification.com/description.php?Dataset=Yoga" xr:uid="{D53F90B7-49D4-D145-890A-6C6B52234079}"/>
    <hyperlink ref="C90" r:id="rId123" display="https://www.timeseriesclassification.com/description.php?Dataset=MixedShapesSmallTrain" xr:uid="{BF70E927-52E0-734D-8D08-7242843C32BE}"/>
    <hyperlink ref="C15" r:id="rId124" display="https://www.timeseriesclassification.com/description.php?Dataset=Adiac" xr:uid="{DFA7FD83-2F12-B946-9DF8-C4EB9FF25065}"/>
    <hyperlink ref="C135" r:id="rId125" display="https://www.timeseriesclassification.com/description.php?Dataset=UWaveGestureLibraryZ" xr:uid="{5FD75A4E-FFEF-794F-8F73-6A5A97DCDFC1}"/>
    <hyperlink ref="C134" r:id="rId126" display="https://www.timeseriesclassification.com/description.php?Dataset=UWaveGestureLibraryY" xr:uid="{68AAA949-1CC0-B84A-8E96-32E9044AD041}"/>
    <hyperlink ref="C58" r:id="rId127" display="https://www.timeseriesclassification.com/description.php?Dataset=FreezerSmallTrain" xr:uid="{4AAB8C8C-CE47-FA4E-8419-FD249D48512C}"/>
  </hyperlinks>
  <pageMargins left="0.7" right="0.7" top="0.75" bottom="0.75" header="0.3" footer="0.3"/>
  <pageSetup paperSize="9" orientation="portrait" horizontalDpi="0" verticalDpi="0"/>
  <legacyDrawing r:id="rId128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51748-14CE-4840-B353-849F26C8BB16}">
  <dimension ref="A1:X142"/>
  <sheetViews>
    <sheetView topLeftCell="A11" zoomScale="109" workbookViewId="0">
      <pane xSplit="2" topLeftCell="E1" activePane="topRight" state="frozen"/>
      <selection pane="topRight" activeCell="K11" sqref="K11"/>
    </sheetView>
  </sheetViews>
  <sheetFormatPr baseColWidth="10" defaultRowHeight="18"/>
  <cols>
    <col min="1" max="1" width="5.85546875" style="19" bestFit="1" customWidth="1"/>
    <col min="2" max="2" width="19.7109375" style="19" bestFit="1" customWidth="1"/>
    <col min="3" max="3" width="27.5703125" style="19" bestFit="1" customWidth="1"/>
    <col min="4" max="4" width="10.5703125" style="19" customWidth="1"/>
    <col min="5" max="5" width="14.42578125" style="19" bestFit="1" customWidth="1"/>
    <col min="6" max="10" width="6" style="19" customWidth="1"/>
    <col min="11" max="12" width="10.7109375" customWidth="1"/>
    <col min="13" max="19" width="10.7109375" style="19"/>
    <col min="20" max="24" width="0" style="19" hidden="1" customWidth="1"/>
    <col min="25" max="16384" width="10.7109375" style="19"/>
  </cols>
  <sheetData>
    <row r="1" spans="1:24" ht="17">
      <c r="B1" s="10" t="s">
        <v>221</v>
      </c>
      <c r="K1" s="5"/>
      <c r="L1" s="5"/>
      <c r="M1" s="24">
        <f>AVERAGE(M14:M141)</f>
        <v>83.883697629830138</v>
      </c>
      <c r="N1" s="24"/>
      <c r="O1" s="24"/>
      <c r="P1" s="24"/>
    </row>
    <row r="2" spans="1:24" ht="17">
      <c r="B2" s="10" t="s">
        <v>222</v>
      </c>
      <c r="K2" s="5"/>
      <c r="L2" s="5"/>
      <c r="M2" s="24">
        <f>AVERAGE(M14:M15,M19:M38,M42:M58,M65:M84,M86:M95,M97:M98,M100:M113,M115:M141)</f>
        <v>83.381934633691415</v>
      </c>
      <c r="N2" s="24">
        <f>AVERAGE(N14:N15,N19:N38,N42:N58,N65:N84,N86:N95,N97:N98,N100:N113,N115:N141)</f>
        <v>85.33609533370246</v>
      </c>
      <c r="O2" s="24">
        <f>AVERAGE(O14:O15,O19:O38,O42:O58,O65:O84,O86:O95,O97:O98,O100:O113,O115:O141)</f>
        <v>85.465174326733816</v>
      </c>
      <c r="P2" s="24">
        <f>AVERAGE(P14:P15,P19:P38,P42:P58,P65:P84,P86:P95,P97:P98,P100:P113,P115:P141)</f>
        <v>86.779307084687503</v>
      </c>
    </row>
    <row r="3" spans="1:24" ht="17">
      <c r="B3" s="10" t="s">
        <v>223</v>
      </c>
      <c r="K3" s="5"/>
      <c r="L3" s="5"/>
      <c r="M3" s="22" cm="1">
        <f t="array" ref="M3">SUM(--(M14:M141&lt;=$M14:$M141))-COUNTBLANK(M14:M141)</f>
        <v>128</v>
      </c>
      <c r="N3" s="21" cm="1">
        <f t="array" ref="N3">SUM(--(N14:N141&lt;=$M14:$M141))-COUNTBLANK(N14:N141)</f>
        <v>56</v>
      </c>
      <c r="O3" s="21" cm="1">
        <f t="array" ref="O3">SUM(--(O14:O141&lt;=$M14:$M141))-COUNTBLANK(O14:O141)</f>
        <v>58</v>
      </c>
      <c r="P3" s="21" cm="1">
        <f t="array" ref="P3">SUM(--(P14:P141&lt;=$M14:$M141))-COUNTBLANK(P14:P141)</f>
        <v>51</v>
      </c>
    </row>
    <row r="4" spans="1:24">
      <c r="B4" s="10" t="s">
        <v>224</v>
      </c>
      <c r="M4" s="22" cm="1">
        <f t="array" ref="M4">SUM(--(M14:M141&gt;=$M14:$M141))-COUNTBLANK($M14:$M141)</f>
        <v>128</v>
      </c>
      <c r="N4" s="21" cm="1">
        <f t="array" ref="N4">SUM(--(N14:N141&gt;=$M14:$M141))-COUNTBLANK($M14:$M141)</f>
        <v>68</v>
      </c>
      <c r="O4" s="21" cm="1">
        <f t="array" ref="O4">SUM(--(O14:O141&gt;=$M14:$M141))-COUNTBLANK($M14:$M141)</f>
        <v>65</v>
      </c>
      <c r="P4" s="21" cm="1">
        <f t="array" ref="P4">SUM(--(P14:P141&gt;=$M14:$M141))-COUNTBLANK($M14:$M141)</f>
        <v>77</v>
      </c>
    </row>
    <row r="5" spans="1:24">
      <c r="B5" s="10"/>
    </row>
    <row r="6" spans="1:24">
      <c r="B6" s="10" t="s">
        <v>150</v>
      </c>
      <c r="M6" s="11">
        <f>(M7+M8*2+M9*3+M10*4+M11*5)/112</f>
        <v>2.5267857142857144</v>
      </c>
      <c r="N6" s="11">
        <f t="shared" ref="N6:P6" si="0">(N7+N8*2+N9*3+N10*4+N11*5)/112</f>
        <v>2.4196428571428572</v>
      </c>
      <c r="O6" s="11">
        <f t="shared" si="0"/>
        <v>2.4375</v>
      </c>
      <c r="P6" s="11">
        <f t="shared" si="0"/>
        <v>1.8571428571428572</v>
      </c>
    </row>
    <row r="7" spans="1:24">
      <c r="B7" s="10" t="s">
        <v>225</v>
      </c>
      <c r="M7" s="19">
        <f>COUNTIF(T$14:T$141,"1")-16</f>
        <v>46</v>
      </c>
      <c r="N7" s="19">
        <f>COUNTIF(U$14:U$141,"1")</f>
        <v>28</v>
      </c>
      <c r="O7" s="19">
        <f>COUNTIF(W$14:W$141,"1")</f>
        <v>31</v>
      </c>
      <c r="P7" s="19">
        <f>COUNTIF(X$14:X$141,"1")</f>
        <v>50</v>
      </c>
    </row>
    <row r="8" spans="1:24">
      <c r="B8" s="10" t="s">
        <v>226</v>
      </c>
      <c r="M8" s="19">
        <f>COUNTIF(T$14:T$141,"2")</f>
        <v>9</v>
      </c>
      <c r="N8" s="19">
        <f>COUNTIF(U$14:U$141,"2")</f>
        <v>27</v>
      </c>
      <c r="O8" s="19">
        <f>COUNTIF(W$14:W$141,"2")</f>
        <v>27</v>
      </c>
      <c r="P8" s="19">
        <f>COUNTIF(X$14:X$141,"2")</f>
        <v>36</v>
      </c>
    </row>
    <row r="9" spans="1:24">
      <c r="B9" s="10" t="s">
        <v>227</v>
      </c>
      <c r="M9" s="19">
        <f>COUNTIF(T$14:T$141,"3")</f>
        <v>9</v>
      </c>
      <c r="N9" s="19">
        <f>COUNTIF(U$14:U$141,"3")</f>
        <v>39</v>
      </c>
      <c r="O9" s="19">
        <f>COUNTIF(W$14:W$141,"3")</f>
        <v>28</v>
      </c>
      <c r="P9" s="19">
        <f>COUNTIF(X$14:X$141,"3")</f>
        <v>18</v>
      </c>
    </row>
    <row r="10" spans="1:24">
      <c r="B10" s="10" t="s">
        <v>228</v>
      </c>
      <c r="M10" s="19">
        <f>COUNTIF(T$14:T$141,"4")</f>
        <v>48</v>
      </c>
      <c r="N10" s="19">
        <f>COUNTIF(U$14:U$141,"4")</f>
        <v>18</v>
      </c>
      <c r="O10" s="19">
        <f>COUNTIF(W$14:W$141,"4")</f>
        <v>26</v>
      </c>
      <c r="P10" s="19">
        <f>COUNTIF(X$14:X$141,"4")</f>
        <v>8</v>
      </c>
    </row>
    <row r="11" spans="1:24">
      <c r="B11" s="10" t="s">
        <v>229</v>
      </c>
      <c r="M11" s="19">
        <f>COUNTIF(T$14:T$141,"5")</f>
        <v>0</v>
      </c>
      <c r="N11" s="19">
        <f>COUNTIF(U$14:U$141,"5")</f>
        <v>0</v>
      </c>
      <c r="O11" s="19">
        <f>COUNTIF(W$14:W$141,"5")</f>
        <v>0</v>
      </c>
      <c r="P11" s="19">
        <f>COUNTIF(X$14:X$141,"5")</f>
        <v>0</v>
      </c>
    </row>
    <row r="13" spans="1:24" s="18" customFormat="1" ht="17">
      <c r="A13" s="16" t="s">
        <v>151</v>
      </c>
      <c r="B13" s="1" t="s">
        <v>0</v>
      </c>
      <c r="C13" s="14" t="s">
        <v>152</v>
      </c>
      <c r="D13" s="14" t="s">
        <v>233</v>
      </c>
      <c r="E13" s="13" t="s">
        <v>1</v>
      </c>
      <c r="F13" s="2" t="s">
        <v>2</v>
      </c>
      <c r="G13" s="2" t="s">
        <v>3</v>
      </c>
      <c r="H13" s="3" t="s">
        <v>4</v>
      </c>
      <c r="I13" s="3" t="s">
        <v>5</v>
      </c>
      <c r="J13" s="3" t="s">
        <v>6</v>
      </c>
      <c r="K13" s="1" t="s">
        <v>7</v>
      </c>
      <c r="L13" s="1" t="s">
        <v>8</v>
      </c>
      <c r="M13" s="4" t="s">
        <v>216</v>
      </c>
      <c r="N13" s="4" t="s">
        <v>217</v>
      </c>
      <c r="O13" s="4" t="s">
        <v>219</v>
      </c>
      <c r="P13" s="4" t="s">
        <v>220</v>
      </c>
      <c r="R13" s="18" t="s">
        <v>230</v>
      </c>
      <c r="S13" s="18" t="s">
        <v>231</v>
      </c>
    </row>
    <row r="14" spans="1:24">
      <c r="A14" s="17">
        <v>2</v>
      </c>
      <c r="B14" s="12" t="s">
        <v>11</v>
      </c>
      <c r="C14" s="15" t="s">
        <v>11</v>
      </c>
      <c r="D14" s="5" t="b">
        <v>1</v>
      </c>
      <c r="E14" s="6" t="s">
        <v>12</v>
      </c>
      <c r="F14" s="7">
        <v>300</v>
      </c>
      <c r="G14" s="7">
        <v>391</v>
      </c>
      <c r="H14" s="8">
        <v>1</v>
      </c>
      <c r="I14" s="7">
        <v>176</v>
      </c>
      <c r="J14" s="8">
        <v>37</v>
      </c>
      <c r="K14" s="5"/>
      <c r="L14" s="5"/>
      <c r="M14" s="23">
        <v>75.447570332480794</v>
      </c>
      <c r="N14" s="23">
        <v>78.516624040920703</v>
      </c>
      <c r="O14" s="23">
        <v>81.841432225063897</v>
      </c>
      <c r="P14" s="23">
        <v>84.398976982097196</v>
      </c>
      <c r="R14" s="24">
        <f t="shared" ref="R14:R45" si="1">MAX(N14:P14)-M14</f>
        <v>8.951406649616402</v>
      </c>
      <c r="S14" s="20">
        <f t="shared" ref="S14:S45" si="2">R14/_xlfn.STDEV.P(N14:P14)</f>
        <v>3.7169597083751431</v>
      </c>
      <c r="T14" s="19">
        <f t="shared" ref="T14:T45" si="3">RANK(M14,$M14:$P14)</f>
        <v>4</v>
      </c>
      <c r="U14" s="19">
        <f t="shared" ref="U14:U45" si="4">RANK(N14,$M14:$P14)</f>
        <v>3</v>
      </c>
      <c r="V14" s="19" t="e">
        <f>RANK(#REF!,$M14:$P14)</f>
        <v>#REF!</v>
      </c>
      <c r="W14" s="19">
        <f t="shared" ref="W14:W45" si="5">RANK(O14,$M14:$P14)</f>
        <v>2</v>
      </c>
      <c r="X14" s="19">
        <f t="shared" ref="X14:X45" si="6">RANK(P14,$M14:$P14)</f>
        <v>1</v>
      </c>
    </row>
    <row r="15" spans="1:24">
      <c r="A15" s="17">
        <v>6</v>
      </c>
      <c r="B15" s="12" t="s">
        <v>17</v>
      </c>
      <c r="C15" s="15" t="s">
        <v>17</v>
      </c>
      <c r="D15" s="5" t="b">
        <v>1</v>
      </c>
      <c r="E15" s="6" t="s">
        <v>12</v>
      </c>
      <c r="F15" s="7">
        <v>30</v>
      </c>
      <c r="G15" s="7">
        <v>175</v>
      </c>
      <c r="H15" s="8">
        <v>1</v>
      </c>
      <c r="I15" s="7">
        <v>251</v>
      </c>
      <c r="J15" s="8">
        <v>3</v>
      </c>
      <c r="K15" s="5"/>
      <c r="L15" s="5"/>
      <c r="M15" s="23">
        <v>78.285714285714306</v>
      </c>
      <c r="N15" s="23">
        <v>82.285714285714306</v>
      </c>
      <c r="O15" s="23">
        <v>83.428571428571402</v>
      </c>
      <c r="P15" s="23">
        <v>86.285714285714306</v>
      </c>
      <c r="R15" s="24">
        <f t="shared" si="1"/>
        <v>8</v>
      </c>
      <c r="S15" s="20">
        <f t="shared" si="2"/>
        <v>4.7555635434072867</v>
      </c>
      <c r="T15" s="19">
        <f t="shared" si="3"/>
        <v>4</v>
      </c>
      <c r="U15" s="19">
        <f t="shared" si="4"/>
        <v>3</v>
      </c>
      <c r="V15" s="19" t="e">
        <f>RANK(#REF!,$M15:$P15)</f>
        <v>#REF!</v>
      </c>
      <c r="W15" s="19">
        <f t="shared" si="5"/>
        <v>2</v>
      </c>
      <c r="X15" s="19">
        <f t="shared" si="6"/>
        <v>1</v>
      </c>
    </row>
    <row r="16" spans="1:24">
      <c r="A16" s="17">
        <v>8</v>
      </c>
      <c r="B16" s="12" t="s">
        <v>20</v>
      </c>
      <c r="C16" s="15" t="s">
        <v>20</v>
      </c>
      <c r="D16" s="5" t="b">
        <v>1</v>
      </c>
      <c r="E16" s="6" t="s">
        <v>21</v>
      </c>
      <c r="F16" s="7">
        <v>30</v>
      </c>
      <c r="G16" s="7">
        <v>30</v>
      </c>
      <c r="H16" s="8">
        <v>1</v>
      </c>
      <c r="I16" s="7">
        <v>470</v>
      </c>
      <c r="J16" s="8">
        <v>5</v>
      </c>
      <c r="K16" s="5"/>
      <c r="L16" s="5"/>
      <c r="M16" s="23">
        <v>90</v>
      </c>
      <c r="N16" s="23">
        <v>80</v>
      </c>
      <c r="O16" s="23">
        <v>83.3333333333333</v>
      </c>
      <c r="P16" s="23">
        <v>76.6666666666667</v>
      </c>
      <c r="R16" s="24">
        <f t="shared" si="1"/>
        <v>-6.6666666666666998</v>
      </c>
      <c r="S16" s="20">
        <f t="shared" si="2"/>
        <v>-2.4494897427832147</v>
      </c>
      <c r="T16" s="19">
        <f t="shared" si="3"/>
        <v>1</v>
      </c>
      <c r="U16" s="19">
        <f t="shared" si="4"/>
        <v>3</v>
      </c>
      <c r="V16" s="19" t="e">
        <f>RANK(#REF!,$M16:$P16)</f>
        <v>#REF!</v>
      </c>
      <c r="W16" s="19">
        <f t="shared" si="5"/>
        <v>2</v>
      </c>
      <c r="X16" s="19">
        <f t="shared" si="6"/>
        <v>4</v>
      </c>
    </row>
    <row r="17" spans="1:24">
      <c r="A17" s="17">
        <v>9</v>
      </c>
      <c r="B17" s="12" t="s">
        <v>22</v>
      </c>
      <c r="C17" s="15" t="s">
        <v>22</v>
      </c>
      <c r="D17" s="5" t="b">
        <v>1</v>
      </c>
      <c r="E17" s="6" t="s">
        <v>12</v>
      </c>
      <c r="F17" s="7">
        <v>20</v>
      </c>
      <c r="G17" s="7">
        <v>20</v>
      </c>
      <c r="H17" s="8">
        <v>1</v>
      </c>
      <c r="I17" s="7">
        <v>512</v>
      </c>
      <c r="J17" s="8">
        <v>2</v>
      </c>
      <c r="K17" s="5"/>
      <c r="L17" s="5"/>
      <c r="M17" s="23">
        <v>90</v>
      </c>
      <c r="N17" s="23">
        <v>90</v>
      </c>
      <c r="O17" s="23">
        <v>90</v>
      </c>
      <c r="P17" s="23">
        <v>90</v>
      </c>
      <c r="R17" s="24">
        <f t="shared" si="1"/>
        <v>0</v>
      </c>
      <c r="S17" s="20" t="e">
        <f t="shared" si="2"/>
        <v>#DIV/0!</v>
      </c>
      <c r="T17" s="19">
        <f t="shared" si="3"/>
        <v>1</v>
      </c>
      <c r="U17" s="19">
        <f t="shared" si="4"/>
        <v>1</v>
      </c>
      <c r="V17" s="19" t="e">
        <f>RANK(#REF!,$M17:$P17)</f>
        <v>#REF!</v>
      </c>
      <c r="W17" s="19">
        <f t="shared" si="5"/>
        <v>1</v>
      </c>
      <c r="X17" s="19">
        <f t="shared" si="6"/>
        <v>1</v>
      </c>
    </row>
    <row r="18" spans="1:24">
      <c r="A18" s="17">
        <v>10</v>
      </c>
      <c r="B18" s="12" t="s">
        <v>23</v>
      </c>
      <c r="C18" s="15" t="s">
        <v>23</v>
      </c>
      <c r="D18" s="5" t="b">
        <v>1</v>
      </c>
      <c r="E18" s="6" t="s">
        <v>12</v>
      </c>
      <c r="F18" s="7">
        <v>20</v>
      </c>
      <c r="G18" s="7">
        <v>20</v>
      </c>
      <c r="H18" s="8">
        <v>1</v>
      </c>
      <c r="I18" s="7">
        <v>512</v>
      </c>
      <c r="J18" s="8">
        <v>2</v>
      </c>
      <c r="K18" s="5"/>
      <c r="L18" s="5"/>
      <c r="M18" s="23">
        <v>100</v>
      </c>
      <c r="N18" s="23">
        <v>90</v>
      </c>
      <c r="O18" s="23">
        <v>90</v>
      </c>
      <c r="P18" s="23">
        <v>90</v>
      </c>
      <c r="R18" s="24">
        <f t="shared" si="1"/>
        <v>-10</v>
      </c>
      <c r="S18" s="20" t="e">
        <f t="shared" si="2"/>
        <v>#DIV/0!</v>
      </c>
      <c r="T18" s="19">
        <f t="shared" si="3"/>
        <v>1</v>
      </c>
      <c r="U18" s="19">
        <f t="shared" si="4"/>
        <v>2</v>
      </c>
      <c r="V18" s="19" t="e">
        <f>RANK(#REF!,$M18:$P18)</f>
        <v>#REF!</v>
      </c>
      <c r="W18" s="19">
        <f t="shared" si="5"/>
        <v>2</v>
      </c>
      <c r="X18" s="19">
        <f t="shared" si="6"/>
        <v>2</v>
      </c>
    </row>
    <row r="19" spans="1:24">
      <c r="A19" s="17">
        <v>11</v>
      </c>
      <c r="B19" s="12" t="s">
        <v>24</v>
      </c>
      <c r="C19" s="15" t="s">
        <v>25</v>
      </c>
      <c r="D19" s="5" t="b">
        <v>1</v>
      </c>
      <c r="E19" s="6" t="s">
        <v>19</v>
      </c>
      <c r="F19" s="7">
        <v>30</v>
      </c>
      <c r="G19" s="7">
        <v>900</v>
      </c>
      <c r="H19" s="8">
        <v>1</v>
      </c>
      <c r="I19" s="7">
        <v>128</v>
      </c>
      <c r="J19" s="8">
        <v>3</v>
      </c>
      <c r="K19" s="5"/>
      <c r="L19" s="5"/>
      <c r="M19" s="23">
        <v>100</v>
      </c>
      <c r="N19" s="23">
        <v>100</v>
      </c>
      <c r="O19" s="23">
        <v>99.3333333333333</v>
      </c>
      <c r="P19" s="23">
        <v>99.5555555555556</v>
      </c>
      <c r="R19" s="24">
        <f t="shared" si="1"/>
        <v>0</v>
      </c>
      <c r="S19" s="20">
        <f t="shared" si="2"/>
        <v>0</v>
      </c>
      <c r="T19" s="19">
        <f t="shared" si="3"/>
        <v>1</v>
      </c>
      <c r="U19" s="19">
        <f t="shared" si="4"/>
        <v>1</v>
      </c>
      <c r="V19" s="19" t="e">
        <f>RANK(#REF!,$M19:$P19)</f>
        <v>#REF!</v>
      </c>
      <c r="W19" s="19">
        <f t="shared" si="5"/>
        <v>4</v>
      </c>
      <c r="X19" s="19">
        <f t="shared" si="6"/>
        <v>3</v>
      </c>
    </row>
    <row r="20" spans="1:24">
      <c r="A20" s="17">
        <v>12</v>
      </c>
      <c r="B20" s="12" t="s">
        <v>25</v>
      </c>
      <c r="C20" s="15" t="s">
        <v>24</v>
      </c>
      <c r="D20" s="5" t="b">
        <v>1</v>
      </c>
      <c r="E20" s="6" t="s">
        <v>26</v>
      </c>
      <c r="F20" s="7">
        <v>60</v>
      </c>
      <c r="G20" s="7">
        <v>60</v>
      </c>
      <c r="H20" s="8">
        <v>1</v>
      </c>
      <c r="I20" s="7">
        <v>577</v>
      </c>
      <c r="J20" s="8">
        <v>4</v>
      </c>
      <c r="K20" s="5"/>
      <c r="L20" s="5"/>
      <c r="M20" s="23">
        <v>85</v>
      </c>
      <c r="N20" s="23">
        <v>90</v>
      </c>
      <c r="O20" s="23">
        <v>93.3333333333333</v>
      </c>
      <c r="P20" s="23">
        <v>93.3333333333333</v>
      </c>
      <c r="R20" s="24">
        <f t="shared" si="1"/>
        <v>8.3333333333333002</v>
      </c>
      <c r="S20" s="20">
        <f t="shared" si="2"/>
        <v>5.3033008588991386</v>
      </c>
      <c r="T20" s="19">
        <f t="shared" si="3"/>
        <v>4</v>
      </c>
      <c r="U20" s="19">
        <f t="shared" si="4"/>
        <v>3</v>
      </c>
      <c r="V20" s="19" t="e">
        <f>RANK(#REF!,$M20:$P20)</f>
        <v>#REF!</v>
      </c>
      <c r="W20" s="19">
        <f t="shared" si="5"/>
        <v>1</v>
      </c>
      <c r="X20" s="19">
        <f t="shared" si="6"/>
        <v>1</v>
      </c>
    </row>
    <row r="21" spans="1:24">
      <c r="A21" s="17">
        <v>14</v>
      </c>
      <c r="B21" s="12" t="s">
        <v>29</v>
      </c>
      <c r="C21" s="15" t="s">
        <v>156</v>
      </c>
      <c r="D21" s="5" t="b">
        <v>1</v>
      </c>
      <c r="E21" s="6" t="s">
        <v>19</v>
      </c>
      <c r="F21" s="7">
        <v>467</v>
      </c>
      <c r="G21" s="7">
        <v>3840</v>
      </c>
      <c r="H21" s="8">
        <v>1</v>
      </c>
      <c r="I21" s="7">
        <v>166</v>
      </c>
      <c r="J21" s="8">
        <v>3</v>
      </c>
      <c r="K21" s="5"/>
      <c r="L21" s="5"/>
      <c r="M21" s="23">
        <v>69.296875</v>
      </c>
      <c r="N21" s="23">
        <v>81.1979166666667</v>
      </c>
      <c r="O21" s="23">
        <v>76.015625</v>
      </c>
      <c r="P21" s="23">
        <v>78.9322916666667</v>
      </c>
      <c r="R21" s="24">
        <f t="shared" si="1"/>
        <v>11.9010416666667</v>
      </c>
      <c r="S21" s="20">
        <f t="shared" si="2"/>
        <v>5.610471658989665</v>
      </c>
      <c r="T21" s="19">
        <f t="shared" si="3"/>
        <v>4</v>
      </c>
      <c r="U21" s="19">
        <f t="shared" si="4"/>
        <v>1</v>
      </c>
      <c r="V21" s="19" t="e">
        <f>RANK(#REF!,$M21:$P21)</f>
        <v>#REF!</v>
      </c>
      <c r="W21" s="19">
        <f t="shared" si="5"/>
        <v>3</v>
      </c>
      <c r="X21" s="19">
        <f t="shared" si="6"/>
        <v>2</v>
      </c>
    </row>
    <row r="22" spans="1:24">
      <c r="A22" s="17">
        <v>15</v>
      </c>
      <c r="B22" s="12" t="s">
        <v>215</v>
      </c>
      <c r="C22" s="15" t="s">
        <v>157</v>
      </c>
      <c r="D22" s="5" t="b">
        <v>1</v>
      </c>
      <c r="E22" s="6" t="s">
        <v>30</v>
      </c>
      <c r="F22" s="7">
        <v>40</v>
      </c>
      <c r="G22" s="7">
        <v>1380</v>
      </c>
      <c r="H22" s="8">
        <v>1</v>
      </c>
      <c r="I22" s="7">
        <v>1639</v>
      </c>
      <c r="J22" s="8">
        <v>4</v>
      </c>
      <c r="K22" s="5"/>
      <c r="L22" s="5"/>
      <c r="M22" s="23">
        <v>87.681159420289902</v>
      </c>
      <c r="N22" s="23">
        <v>82.681159420289802</v>
      </c>
      <c r="O22" s="23">
        <v>99.492753623188406</v>
      </c>
      <c r="P22" s="23">
        <v>96.884057971014499</v>
      </c>
      <c r="R22" s="24">
        <f t="shared" si="1"/>
        <v>11.811594202898505</v>
      </c>
      <c r="S22" s="20">
        <f t="shared" si="2"/>
        <v>1.5988932250115979</v>
      </c>
      <c r="T22" s="19">
        <f t="shared" si="3"/>
        <v>3</v>
      </c>
      <c r="U22" s="19">
        <f t="shared" si="4"/>
        <v>4</v>
      </c>
      <c r="V22" s="19" t="e">
        <f>RANK(#REF!,$M22:$P22)</f>
        <v>#REF!</v>
      </c>
      <c r="W22" s="19">
        <f t="shared" si="5"/>
        <v>1</v>
      </c>
      <c r="X22" s="19">
        <f t="shared" si="6"/>
        <v>2</v>
      </c>
    </row>
    <row r="23" spans="1:24">
      <c r="A23" s="17">
        <v>16</v>
      </c>
      <c r="B23" s="12" t="s">
        <v>31</v>
      </c>
      <c r="C23" s="15" t="s">
        <v>31</v>
      </c>
      <c r="D23" s="5" t="b">
        <v>1</v>
      </c>
      <c r="E23" s="6" t="s">
        <v>21</v>
      </c>
      <c r="F23" s="7">
        <v>28</v>
      </c>
      <c r="G23" s="7">
        <v>28</v>
      </c>
      <c r="H23" s="8">
        <v>1</v>
      </c>
      <c r="I23" s="7">
        <v>286</v>
      </c>
      <c r="J23" s="8">
        <v>2</v>
      </c>
      <c r="K23" s="5"/>
      <c r="L23" s="5"/>
      <c r="M23" s="23">
        <v>100</v>
      </c>
      <c r="N23" s="23">
        <v>100</v>
      </c>
      <c r="O23" s="23">
        <v>100</v>
      </c>
      <c r="P23" s="23">
        <v>100</v>
      </c>
      <c r="R23" s="24">
        <f t="shared" si="1"/>
        <v>0</v>
      </c>
      <c r="S23" s="20" t="e">
        <f t="shared" si="2"/>
        <v>#DIV/0!</v>
      </c>
      <c r="T23" s="19">
        <f t="shared" si="3"/>
        <v>1</v>
      </c>
      <c r="U23" s="19">
        <f t="shared" si="4"/>
        <v>1</v>
      </c>
      <c r="V23" s="19" t="e">
        <f>RANK(#REF!,$M23:$P23)</f>
        <v>#REF!</v>
      </c>
      <c r="W23" s="19">
        <f t="shared" si="5"/>
        <v>1</v>
      </c>
      <c r="X23" s="19">
        <f t="shared" si="6"/>
        <v>1</v>
      </c>
    </row>
    <row r="24" spans="1:24">
      <c r="A24" s="17">
        <v>17</v>
      </c>
      <c r="B24" s="12" t="s">
        <v>32</v>
      </c>
      <c r="C24" s="15" t="s">
        <v>32</v>
      </c>
      <c r="D24" s="5" t="b">
        <v>1</v>
      </c>
      <c r="E24" s="6" t="s">
        <v>10</v>
      </c>
      <c r="F24" s="7">
        <v>250</v>
      </c>
      <c r="G24" s="7">
        <v>250</v>
      </c>
      <c r="H24" s="8">
        <v>1</v>
      </c>
      <c r="I24" s="7">
        <v>720</v>
      </c>
      <c r="J24" s="8">
        <v>2</v>
      </c>
      <c r="K24" s="5"/>
      <c r="L24" s="5"/>
      <c r="M24" s="23">
        <v>75.599999999999994</v>
      </c>
      <c r="N24" s="23">
        <v>77.2</v>
      </c>
      <c r="O24" s="23">
        <v>71.599999999999994</v>
      </c>
      <c r="P24" s="23">
        <v>78</v>
      </c>
      <c r="R24" s="24">
        <f t="shared" si="1"/>
        <v>2.4000000000000057</v>
      </c>
      <c r="S24" s="20">
        <f t="shared" si="2"/>
        <v>0.84292723042352569</v>
      </c>
      <c r="T24" s="19">
        <f t="shared" si="3"/>
        <v>3</v>
      </c>
      <c r="U24" s="19">
        <f t="shared" si="4"/>
        <v>2</v>
      </c>
      <c r="V24" s="19" t="e">
        <f>RANK(#REF!,$M24:$P24)</f>
        <v>#REF!</v>
      </c>
      <c r="W24" s="19">
        <f t="shared" si="5"/>
        <v>4</v>
      </c>
      <c r="X24" s="19">
        <f t="shared" si="6"/>
        <v>1</v>
      </c>
    </row>
    <row r="25" spans="1:24">
      <c r="A25" s="17">
        <v>18</v>
      </c>
      <c r="B25" s="12" t="s">
        <v>33</v>
      </c>
      <c r="C25" s="15" t="s">
        <v>33</v>
      </c>
      <c r="D25" s="5" t="b">
        <v>1</v>
      </c>
      <c r="E25" s="6" t="s">
        <v>14</v>
      </c>
      <c r="F25" s="7">
        <v>390</v>
      </c>
      <c r="G25" s="7">
        <v>390</v>
      </c>
      <c r="H25" s="8">
        <v>1</v>
      </c>
      <c r="I25" s="7">
        <v>300</v>
      </c>
      <c r="J25" s="8">
        <v>12</v>
      </c>
      <c r="K25" s="5"/>
      <c r="L25" s="5"/>
      <c r="M25" s="23">
        <v>76.923076923076906</v>
      </c>
      <c r="N25" s="23">
        <v>82.564102564102598</v>
      </c>
      <c r="O25" s="23">
        <v>80</v>
      </c>
      <c r="P25" s="23">
        <v>80.256410256410305</v>
      </c>
      <c r="R25" s="24">
        <f t="shared" si="1"/>
        <v>5.641025641025692</v>
      </c>
      <c r="S25" s="20">
        <f t="shared" si="2"/>
        <v>4.8922454899632868</v>
      </c>
      <c r="T25" s="19">
        <f t="shared" si="3"/>
        <v>4</v>
      </c>
      <c r="U25" s="19">
        <f t="shared" si="4"/>
        <v>1</v>
      </c>
      <c r="V25" s="19" t="e">
        <f>RANK(#REF!,$M25:$P25)</f>
        <v>#REF!</v>
      </c>
      <c r="W25" s="19">
        <f t="shared" si="5"/>
        <v>3</v>
      </c>
      <c r="X25" s="19">
        <f t="shared" si="6"/>
        <v>2</v>
      </c>
    </row>
    <row r="26" spans="1:24">
      <c r="A26" s="17">
        <v>19</v>
      </c>
      <c r="B26" s="12" t="s">
        <v>34</v>
      </c>
      <c r="C26" s="15" t="s">
        <v>34</v>
      </c>
      <c r="D26" s="5" t="b">
        <v>1</v>
      </c>
      <c r="E26" s="6" t="s">
        <v>14</v>
      </c>
      <c r="F26" s="7">
        <v>390</v>
      </c>
      <c r="G26" s="7">
        <v>390</v>
      </c>
      <c r="H26" s="8">
        <v>1</v>
      </c>
      <c r="I26" s="7">
        <v>300</v>
      </c>
      <c r="J26" s="8">
        <v>12</v>
      </c>
      <c r="K26" s="5"/>
      <c r="L26" s="5"/>
      <c r="M26" s="23">
        <v>78.717948717948701</v>
      </c>
      <c r="N26" s="23">
        <v>85.384615384615401</v>
      </c>
      <c r="O26" s="23">
        <v>84.102564102564102</v>
      </c>
      <c r="P26" s="23">
        <v>85.128205128205096</v>
      </c>
      <c r="R26" s="24">
        <f t="shared" si="1"/>
        <v>6.6666666666666998</v>
      </c>
      <c r="S26" s="20">
        <f t="shared" si="2"/>
        <v>12.035661297043225</v>
      </c>
      <c r="T26" s="19">
        <f t="shared" si="3"/>
        <v>4</v>
      </c>
      <c r="U26" s="19">
        <f t="shared" si="4"/>
        <v>1</v>
      </c>
      <c r="V26" s="19" t="e">
        <f>RANK(#REF!,$M26:$P26)</f>
        <v>#REF!</v>
      </c>
      <c r="W26" s="19">
        <f t="shared" si="5"/>
        <v>3</v>
      </c>
      <c r="X26" s="19">
        <f t="shared" si="6"/>
        <v>2</v>
      </c>
    </row>
    <row r="27" spans="1:24">
      <c r="A27" s="17">
        <v>20</v>
      </c>
      <c r="B27" s="12" t="s">
        <v>35</v>
      </c>
      <c r="C27" s="15" t="s">
        <v>35</v>
      </c>
      <c r="D27" s="5" t="b">
        <v>1</v>
      </c>
      <c r="E27" s="6" t="s">
        <v>14</v>
      </c>
      <c r="F27" s="7">
        <v>390</v>
      </c>
      <c r="G27" s="7">
        <v>390</v>
      </c>
      <c r="H27" s="8">
        <v>1</v>
      </c>
      <c r="I27" s="7">
        <v>300</v>
      </c>
      <c r="J27" s="8">
        <v>12</v>
      </c>
      <c r="K27" s="5"/>
      <c r="L27" s="5"/>
      <c r="M27" s="23">
        <v>79.743589743589794</v>
      </c>
      <c r="N27" s="23">
        <v>85.897435897435898</v>
      </c>
      <c r="O27" s="23">
        <v>80.512820512820497</v>
      </c>
      <c r="P27" s="23">
        <v>83.846153846153896</v>
      </c>
      <c r="R27" s="24">
        <f t="shared" si="1"/>
        <v>6.1538461538461036</v>
      </c>
      <c r="S27" s="20">
        <f t="shared" si="2"/>
        <v>2.773336376776808</v>
      </c>
      <c r="T27" s="19">
        <f t="shared" si="3"/>
        <v>4</v>
      </c>
      <c r="U27" s="19">
        <f t="shared" si="4"/>
        <v>1</v>
      </c>
      <c r="V27" s="19" t="e">
        <f>RANK(#REF!,$M27:$P27)</f>
        <v>#REF!</v>
      </c>
      <c r="W27" s="19">
        <f t="shared" si="5"/>
        <v>3</v>
      </c>
      <c r="X27" s="19">
        <f t="shared" si="6"/>
        <v>2</v>
      </c>
    </row>
    <row r="28" spans="1:24">
      <c r="A28" s="17">
        <v>22</v>
      </c>
      <c r="B28" s="12" t="s">
        <v>37</v>
      </c>
      <c r="C28" s="15" t="s">
        <v>158</v>
      </c>
      <c r="D28" s="5" t="b">
        <v>1</v>
      </c>
      <c r="E28" s="6" t="s">
        <v>12</v>
      </c>
      <c r="F28" s="7">
        <v>16</v>
      </c>
      <c r="G28" s="7">
        <v>306</v>
      </c>
      <c r="H28" s="8">
        <v>1</v>
      </c>
      <c r="I28" s="7">
        <v>345</v>
      </c>
      <c r="J28" s="8">
        <v>4</v>
      </c>
      <c r="K28" s="5"/>
      <c r="L28" s="5"/>
      <c r="M28" s="23">
        <v>97.058823529411796</v>
      </c>
      <c r="N28" s="23">
        <v>97.712418300653596</v>
      </c>
      <c r="O28" s="23">
        <v>94.771241830065307</v>
      </c>
      <c r="P28" s="23">
        <v>96.405228758169898</v>
      </c>
      <c r="R28" s="24">
        <f t="shared" si="1"/>
        <v>0.65359477124179932</v>
      </c>
      <c r="S28" s="20">
        <f t="shared" si="2"/>
        <v>0.54321447625507591</v>
      </c>
      <c r="T28" s="19">
        <f t="shared" si="3"/>
        <v>2</v>
      </c>
      <c r="U28" s="19">
        <f t="shared" si="4"/>
        <v>1</v>
      </c>
      <c r="V28" s="19" t="e">
        <f>RANK(#REF!,$M28:$P28)</f>
        <v>#REF!</v>
      </c>
      <c r="W28" s="19">
        <f t="shared" si="5"/>
        <v>4</v>
      </c>
      <c r="X28" s="19">
        <f t="shared" si="6"/>
        <v>3</v>
      </c>
    </row>
    <row r="29" spans="1:24">
      <c r="A29" s="17">
        <v>23</v>
      </c>
      <c r="B29" s="12" t="s">
        <v>38</v>
      </c>
      <c r="C29" s="15" t="s">
        <v>159</v>
      </c>
      <c r="D29" s="5" t="b">
        <v>1</v>
      </c>
      <c r="E29" s="6" t="s">
        <v>12</v>
      </c>
      <c r="F29" s="7">
        <v>400</v>
      </c>
      <c r="G29" s="7">
        <v>139</v>
      </c>
      <c r="H29" s="8">
        <v>1</v>
      </c>
      <c r="I29" s="7">
        <v>80</v>
      </c>
      <c r="J29" s="8">
        <v>3</v>
      </c>
      <c r="K29" s="5"/>
      <c r="L29" s="5"/>
      <c r="M29" s="23">
        <v>79.856115107913695</v>
      </c>
      <c r="N29" s="23">
        <v>77.697841726618705</v>
      </c>
      <c r="O29" s="23">
        <v>76.258992805755398</v>
      </c>
      <c r="P29" s="23">
        <v>76.258992805755398</v>
      </c>
      <c r="R29" s="24">
        <f t="shared" si="1"/>
        <v>-2.1582733812949897</v>
      </c>
      <c r="S29" s="20">
        <f t="shared" si="2"/>
        <v>-3.1819805153395055</v>
      </c>
      <c r="T29" s="19">
        <f t="shared" si="3"/>
        <v>1</v>
      </c>
      <c r="U29" s="19">
        <f t="shared" si="4"/>
        <v>2</v>
      </c>
      <c r="V29" s="19" t="e">
        <f>RANK(#REF!,$M29:$P29)</f>
        <v>#REF!</v>
      </c>
      <c r="W29" s="19">
        <f t="shared" si="5"/>
        <v>3</v>
      </c>
      <c r="X29" s="19">
        <f t="shared" si="6"/>
        <v>3</v>
      </c>
    </row>
    <row r="30" spans="1:24">
      <c r="A30" s="17">
        <v>24</v>
      </c>
      <c r="B30" s="12" t="s">
        <v>39</v>
      </c>
      <c r="C30" s="15" t="s">
        <v>160</v>
      </c>
      <c r="D30" s="5" t="b">
        <v>1</v>
      </c>
      <c r="E30" s="6" t="s">
        <v>12</v>
      </c>
      <c r="F30" s="7">
        <v>600</v>
      </c>
      <c r="G30" s="7">
        <v>276</v>
      </c>
      <c r="H30" s="8">
        <v>1</v>
      </c>
      <c r="I30" s="7">
        <v>80</v>
      </c>
      <c r="J30" s="8">
        <v>2</v>
      </c>
      <c r="K30" s="5"/>
      <c r="L30" s="5"/>
      <c r="M30" s="23">
        <v>84.057971014492793</v>
      </c>
      <c r="N30" s="23">
        <v>76.449275362318801</v>
      </c>
      <c r="O30" s="23">
        <v>78.623188405797094</v>
      </c>
      <c r="P30" s="23">
        <v>81.159420289855106</v>
      </c>
      <c r="R30" s="24">
        <f t="shared" si="1"/>
        <v>-2.8985507246376869</v>
      </c>
      <c r="S30" s="20">
        <f t="shared" si="2"/>
        <v>-1.5058939323315603</v>
      </c>
      <c r="T30" s="19">
        <f t="shared" si="3"/>
        <v>1</v>
      </c>
      <c r="U30" s="19">
        <f t="shared" si="4"/>
        <v>4</v>
      </c>
      <c r="V30" s="19" t="e">
        <f>RANK(#REF!,$M30:$P30)</f>
        <v>#REF!</v>
      </c>
      <c r="W30" s="19">
        <f t="shared" si="5"/>
        <v>3</v>
      </c>
      <c r="X30" s="19">
        <f t="shared" si="6"/>
        <v>2</v>
      </c>
    </row>
    <row r="31" spans="1:24">
      <c r="A31" s="17">
        <v>25</v>
      </c>
      <c r="B31" s="12" t="s">
        <v>40</v>
      </c>
      <c r="C31" s="15" t="s">
        <v>161</v>
      </c>
      <c r="D31" s="5" t="b">
        <v>1</v>
      </c>
      <c r="E31" s="6" t="s">
        <v>12</v>
      </c>
      <c r="F31" s="7">
        <v>400</v>
      </c>
      <c r="G31" s="7">
        <v>139</v>
      </c>
      <c r="H31" s="8">
        <v>1</v>
      </c>
      <c r="I31" s="7">
        <v>80</v>
      </c>
      <c r="J31" s="8">
        <v>6</v>
      </c>
      <c r="K31" s="5"/>
      <c r="L31" s="5"/>
      <c r="M31" s="23">
        <v>72.6618705035971</v>
      </c>
      <c r="N31" s="23">
        <v>70.503597122302196</v>
      </c>
      <c r="O31" s="23">
        <v>71.223021582733793</v>
      </c>
      <c r="P31" s="23">
        <v>69.7841726618705</v>
      </c>
      <c r="R31" s="24">
        <f t="shared" si="1"/>
        <v>-1.4388489208633075</v>
      </c>
      <c r="S31" s="20">
        <f t="shared" si="2"/>
        <v>-2.4494897427832023</v>
      </c>
      <c r="T31" s="19">
        <f t="shared" si="3"/>
        <v>1</v>
      </c>
      <c r="U31" s="19">
        <f t="shared" si="4"/>
        <v>3</v>
      </c>
      <c r="V31" s="19" t="e">
        <f>RANK(#REF!,$M31:$P31)</f>
        <v>#REF!</v>
      </c>
      <c r="W31" s="19">
        <f t="shared" si="5"/>
        <v>2</v>
      </c>
      <c r="X31" s="19">
        <f t="shared" si="6"/>
        <v>4</v>
      </c>
    </row>
    <row r="32" spans="1:24">
      <c r="A32" s="17">
        <v>29</v>
      </c>
      <c r="B32" s="12" t="s">
        <v>44</v>
      </c>
      <c r="C32" s="15" t="s">
        <v>44</v>
      </c>
      <c r="D32" s="5" t="b">
        <v>1</v>
      </c>
      <c r="E32" s="6" t="s">
        <v>30</v>
      </c>
      <c r="F32" s="7">
        <v>100</v>
      </c>
      <c r="G32" s="7">
        <v>100</v>
      </c>
      <c r="H32" s="8">
        <v>1</v>
      </c>
      <c r="I32" s="7">
        <v>96</v>
      </c>
      <c r="J32" s="8">
        <v>2</v>
      </c>
      <c r="K32" s="5"/>
      <c r="L32" s="5"/>
      <c r="M32" s="23">
        <v>93</v>
      </c>
      <c r="N32" s="23">
        <v>92</v>
      </c>
      <c r="O32" s="23">
        <v>87</v>
      </c>
      <c r="P32" s="23">
        <v>91</v>
      </c>
      <c r="R32" s="24">
        <f t="shared" si="1"/>
        <v>-1</v>
      </c>
      <c r="S32" s="20">
        <f t="shared" si="2"/>
        <v>-0.46291004988627571</v>
      </c>
      <c r="T32" s="19">
        <f t="shared" si="3"/>
        <v>1</v>
      </c>
      <c r="U32" s="19">
        <f t="shared" si="4"/>
        <v>2</v>
      </c>
      <c r="V32" s="19" t="e">
        <f>RANK(#REF!,$M32:$P32)</f>
        <v>#REF!</v>
      </c>
      <c r="W32" s="19">
        <f t="shared" si="5"/>
        <v>4</v>
      </c>
      <c r="X32" s="19">
        <f t="shared" si="6"/>
        <v>3</v>
      </c>
    </row>
    <row r="33" spans="1:24">
      <c r="A33" s="17">
        <v>30</v>
      </c>
      <c r="B33" s="12" t="s">
        <v>45</v>
      </c>
      <c r="C33" s="15" t="s">
        <v>45</v>
      </c>
      <c r="D33" s="5" t="b">
        <v>1</v>
      </c>
      <c r="E33" s="6" t="s">
        <v>30</v>
      </c>
      <c r="F33" s="7">
        <v>500</v>
      </c>
      <c r="G33" s="7">
        <v>4500</v>
      </c>
      <c r="H33" s="8">
        <v>1</v>
      </c>
      <c r="I33" s="7">
        <v>140</v>
      </c>
      <c r="J33" s="8">
        <v>5</v>
      </c>
      <c r="K33" s="5"/>
      <c r="L33" s="5"/>
      <c r="M33" s="23">
        <v>94.155555555555594</v>
      </c>
      <c r="N33" s="23">
        <v>94.622222222222206</v>
      </c>
      <c r="O33" s="23">
        <v>94.911111111111097</v>
      </c>
      <c r="P33" s="23">
        <v>94.6</v>
      </c>
      <c r="R33" s="24">
        <f t="shared" si="1"/>
        <v>0.75555555555550313</v>
      </c>
      <c r="S33" s="20">
        <f t="shared" si="2"/>
        <v>5.3316254095907212</v>
      </c>
      <c r="T33" s="19">
        <f t="shared" si="3"/>
        <v>4</v>
      </c>
      <c r="U33" s="19">
        <f t="shared" si="4"/>
        <v>2</v>
      </c>
      <c r="V33" s="19" t="e">
        <f>RANK(#REF!,$M33:$P33)</f>
        <v>#REF!</v>
      </c>
      <c r="W33" s="19">
        <f t="shared" si="5"/>
        <v>1</v>
      </c>
      <c r="X33" s="19">
        <f t="shared" si="6"/>
        <v>3</v>
      </c>
    </row>
    <row r="34" spans="1:24">
      <c r="A34" s="17">
        <v>31</v>
      </c>
      <c r="B34" s="12" t="s">
        <v>46</v>
      </c>
      <c r="C34" s="15" t="s">
        <v>46</v>
      </c>
      <c r="D34" s="5" t="b">
        <v>1</v>
      </c>
      <c r="E34" s="6" t="s">
        <v>30</v>
      </c>
      <c r="F34" s="7">
        <v>23</v>
      </c>
      <c r="G34" s="7">
        <v>861</v>
      </c>
      <c r="H34" s="8">
        <v>1</v>
      </c>
      <c r="I34" s="7">
        <v>136</v>
      </c>
      <c r="J34" s="8">
        <v>2</v>
      </c>
      <c r="K34" s="9"/>
      <c r="L34" s="9"/>
      <c r="M34" s="23">
        <v>96.747967479674799</v>
      </c>
      <c r="N34" s="23">
        <v>100</v>
      </c>
      <c r="O34" s="23">
        <v>100</v>
      </c>
      <c r="P34" s="23">
        <v>100</v>
      </c>
      <c r="R34" s="24">
        <f t="shared" si="1"/>
        <v>3.2520325203252014</v>
      </c>
      <c r="S34" s="20" t="e">
        <f t="shared" si="2"/>
        <v>#DIV/0!</v>
      </c>
      <c r="T34" s="19">
        <f t="shared" si="3"/>
        <v>4</v>
      </c>
      <c r="U34" s="19">
        <f t="shared" si="4"/>
        <v>1</v>
      </c>
      <c r="V34" s="19" t="e">
        <f>RANK(#REF!,$M34:$P34)</f>
        <v>#REF!</v>
      </c>
      <c r="W34" s="19">
        <f t="shared" si="5"/>
        <v>1</v>
      </c>
      <c r="X34" s="19">
        <f t="shared" si="6"/>
        <v>1</v>
      </c>
    </row>
    <row r="35" spans="1:24">
      <c r="A35" s="17">
        <v>34</v>
      </c>
      <c r="B35" s="12" t="s">
        <v>50</v>
      </c>
      <c r="C35" s="15" t="s">
        <v>50</v>
      </c>
      <c r="D35" s="5" t="b">
        <v>1</v>
      </c>
      <c r="E35" s="6" t="s">
        <v>26</v>
      </c>
      <c r="F35" s="7">
        <v>322</v>
      </c>
      <c r="G35" s="7">
        <v>139</v>
      </c>
      <c r="H35" s="8">
        <v>1</v>
      </c>
      <c r="I35" s="7">
        <v>512</v>
      </c>
      <c r="J35" s="8">
        <v>2</v>
      </c>
      <c r="K35" s="9"/>
      <c r="L35" s="9"/>
      <c r="M35" s="23">
        <v>81.294964028777002</v>
      </c>
      <c r="N35" s="23">
        <v>74.100719424460394</v>
      </c>
      <c r="O35" s="23">
        <v>74.100719424460394</v>
      </c>
      <c r="P35" s="23">
        <v>72.6618705035971</v>
      </c>
      <c r="R35" s="24">
        <f t="shared" si="1"/>
        <v>-7.1942446043166086</v>
      </c>
      <c r="S35" s="20">
        <f t="shared" si="2"/>
        <v>-10.606601717798423</v>
      </c>
      <c r="T35" s="19">
        <f t="shared" si="3"/>
        <v>1</v>
      </c>
      <c r="U35" s="19">
        <f t="shared" si="4"/>
        <v>2</v>
      </c>
      <c r="V35" s="19" t="e">
        <f>RANK(#REF!,$M35:$P35)</f>
        <v>#REF!</v>
      </c>
      <c r="W35" s="19">
        <f t="shared" si="5"/>
        <v>2</v>
      </c>
      <c r="X35" s="19">
        <f t="shared" si="6"/>
        <v>4</v>
      </c>
    </row>
    <row r="36" spans="1:24">
      <c r="A36" s="17">
        <v>35</v>
      </c>
      <c r="B36" s="12" t="s">
        <v>51</v>
      </c>
      <c r="C36" s="15" t="s">
        <v>51</v>
      </c>
      <c r="D36" s="5" t="b">
        <v>1</v>
      </c>
      <c r="E36" s="6" t="s">
        <v>10</v>
      </c>
      <c r="F36" s="7">
        <v>8926</v>
      </c>
      <c r="G36" s="7">
        <v>7711</v>
      </c>
      <c r="H36" s="8">
        <v>1</v>
      </c>
      <c r="I36" s="7">
        <v>96</v>
      </c>
      <c r="J36" s="8">
        <v>7</v>
      </c>
      <c r="K36" s="9"/>
      <c r="L36" s="9"/>
      <c r="M36" s="23">
        <v>73.842562572947699</v>
      </c>
      <c r="N36" s="23">
        <v>72.856957593048904</v>
      </c>
      <c r="O36" s="23">
        <v>74.607703281027099</v>
      </c>
      <c r="P36" s="23">
        <v>73.972247438723898</v>
      </c>
      <c r="R36" s="24">
        <f t="shared" si="1"/>
        <v>0.76514070807940016</v>
      </c>
      <c r="S36" s="20">
        <f t="shared" si="2"/>
        <v>1.0573620086061888</v>
      </c>
      <c r="T36" s="19">
        <f t="shared" si="3"/>
        <v>3</v>
      </c>
      <c r="U36" s="19">
        <f t="shared" si="4"/>
        <v>4</v>
      </c>
      <c r="V36" s="19" t="e">
        <f>RANK(#REF!,$M36:$P36)</f>
        <v>#REF!</v>
      </c>
      <c r="W36" s="19">
        <f t="shared" si="5"/>
        <v>1</v>
      </c>
      <c r="X36" s="19">
        <f t="shared" si="6"/>
        <v>2</v>
      </c>
    </row>
    <row r="37" spans="1:24">
      <c r="A37" s="17">
        <v>37</v>
      </c>
      <c r="B37" s="12" t="s">
        <v>53</v>
      </c>
      <c r="C37" s="15" t="s">
        <v>53</v>
      </c>
      <c r="D37" s="5" t="b">
        <v>1</v>
      </c>
      <c r="E37" s="6" t="s">
        <v>12</v>
      </c>
      <c r="F37" s="7">
        <v>560</v>
      </c>
      <c r="G37" s="7">
        <v>1690</v>
      </c>
      <c r="H37" s="8">
        <v>1</v>
      </c>
      <c r="I37" s="7">
        <v>131</v>
      </c>
      <c r="J37" s="8">
        <v>14</v>
      </c>
      <c r="K37" s="9"/>
      <c r="L37" s="9"/>
      <c r="M37" s="23">
        <v>95.384615384615401</v>
      </c>
      <c r="N37" s="23">
        <v>94.674556213017794</v>
      </c>
      <c r="O37" s="23">
        <v>89.881656804733694</v>
      </c>
      <c r="P37" s="23">
        <v>80.769230769230802</v>
      </c>
      <c r="R37" s="24">
        <f t="shared" si="1"/>
        <v>-0.71005917159760656</v>
      </c>
      <c r="S37" s="20">
        <f t="shared" si="2"/>
        <v>-0.1231159623058591</v>
      </c>
      <c r="T37" s="19">
        <f t="shared" si="3"/>
        <v>1</v>
      </c>
      <c r="U37" s="19">
        <f t="shared" si="4"/>
        <v>2</v>
      </c>
      <c r="V37" s="19" t="e">
        <f>RANK(#REF!,$M37:$P37)</f>
        <v>#REF!</v>
      </c>
      <c r="W37" s="19">
        <f t="shared" si="5"/>
        <v>3</v>
      </c>
      <c r="X37" s="19">
        <f t="shared" si="6"/>
        <v>4</v>
      </c>
    </row>
    <row r="38" spans="1:24">
      <c r="A38" s="17">
        <v>38</v>
      </c>
      <c r="B38" s="12" t="s">
        <v>54</v>
      </c>
      <c r="C38" s="15" t="s">
        <v>54</v>
      </c>
      <c r="D38" s="5" t="b">
        <v>1</v>
      </c>
      <c r="E38" s="6" t="s">
        <v>12</v>
      </c>
      <c r="F38" s="7">
        <v>24</v>
      </c>
      <c r="G38" s="7">
        <v>88</v>
      </c>
      <c r="H38" s="8">
        <v>1</v>
      </c>
      <c r="I38" s="7">
        <v>350</v>
      </c>
      <c r="J38" s="8">
        <v>4</v>
      </c>
      <c r="K38" s="9"/>
      <c r="L38" s="9"/>
      <c r="M38" s="23">
        <v>97.727272727272705</v>
      </c>
      <c r="N38" s="23">
        <v>97.727272727272705</v>
      </c>
      <c r="O38" s="23">
        <v>86.363636363636402</v>
      </c>
      <c r="P38" s="23">
        <v>95.454545454545496</v>
      </c>
      <c r="R38" s="24">
        <f t="shared" si="1"/>
        <v>0</v>
      </c>
      <c r="S38" s="20">
        <f t="shared" si="2"/>
        <v>0</v>
      </c>
      <c r="T38" s="19">
        <f t="shared" si="3"/>
        <v>1</v>
      </c>
      <c r="U38" s="19">
        <f t="shared" si="4"/>
        <v>1</v>
      </c>
      <c r="V38" s="19" t="e">
        <f>RANK(#REF!,$M38:$P38)</f>
        <v>#REF!</v>
      </c>
      <c r="W38" s="19">
        <f t="shared" si="5"/>
        <v>4</v>
      </c>
      <c r="X38" s="19">
        <f t="shared" si="6"/>
        <v>3</v>
      </c>
    </row>
    <row r="39" spans="1:24">
      <c r="A39" s="17">
        <v>39</v>
      </c>
      <c r="B39" s="12" t="s">
        <v>55</v>
      </c>
      <c r="C39" s="15" t="s">
        <v>55</v>
      </c>
      <c r="D39" s="5" t="b">
        <v>1</v>
      </c>
      <c r="E39" s="6" t="s">
        <v>12</v>
      </c>
      <c r="F39" s="7">
        <v>200</v>
      </c>
      <c r="G39" s="7">
        <v>2050</v>
      </c>
      <c r="H39" s="8">
        <v>1</v>
      </c>
      <c r="I39" s="7">
        <v>131</v>
      </c>
      <c r="J39" s="8">
        <v>14</v>
      </c>
      <c r="K39" s="9"/>
      <c r="L39" s="9"/>
      <c r="M39" s="23">
        <v>91.365853658536594</v>
      </c>
      <c r="N39" s="23">
        <v>96.097560975609795</v>
      </c>
      <c r="O39" s="23">
        <v>95.609756097561004</v>
      </c>
      <c r="P39" s="23">
        <v>95.951219512195095</v>
      </c>
      <c r="R39" s="24">
        <f t="shared" si="1"/>
        <v>4.7317073170732016</v>
      </c>
      <c r="S39" s="20">
        <f t="shared" si="2"/>
        <v>23.150716969514118</v>
      </c>
      <c r="T39" s="19">
        <f t="shared" si="3"/>
        <v>4</v>
      </c>
      <c r="U39" s="19">
        <f t="shared" si="4"/>
        <v>1</v>
      </c>
      <c r="V39" s="19" t="e">
        <f>RANK(#REF!,$M39:$P39)</f>
        <v>#REF!</v>
      </c>
      <c r="W39" s="19">
        <f t="shared" si="5"/>
        <v>3</v>
      </c>
      <c r="X39" s="19">
        <f t="shared" si="6"/>
        <v>2</v>
      </c>
    </row>
    <row r="40" spans="1:24">
      <c r="A40" s="17">
        <v>40</v>
      </c>
      <c r="B40" s="12" t="s">
        <v>56</v>
      </c>
      <c r="C40" s="15" t="s">
        <v>56</v>
      </c>
      <c r="D40" s="5" t="b">
        <v>1</v>
      </c>
      <c r="E40" s="6" t="s">
        <v>12</v>
      </c>
      <c r="F40" s="7">
        <v>450</v>
      </c>
      <c r="G40" s="7">
        <v>455</v>
      </c>
      <c r="H40" s="8">
        <v>1</v>
      </c>
      <c r="I40" s="7">
        <v>270</v>
      </c>
      <c r="J40" s="8">
        <v>50</v>
      </c>
      <c r="K40" s="9"/>
      <c r="L40" s="9"/>
      <c r="M40" s="23">
        <v>74.725274725274701</v>
      </c>
      <c r="N40" s="23">
        <v>83.296703296703299</v>
      </c>
      <c r="O40" s="23">
        <v>84.175824175824204</v>
      </c>
      <c r="P40" s="23">
        <v>86.153846153846203</v>
      </c>
      <c r="R40" s="24">
        <f t="shared" si="1"/>
        <v>11.428571428571502</v>
      </c>
      <c r="S40" s="20">
        <f t="shared" si="2"/>
        <v>9.5649736959653797</v>
      </c>
      <c r="T40" s="19">
        <f t="shared" si="3"/>
        <v>4</v>
      </c>
      <c r="U40" s="19">
        <f t="shared" si="4"/>
        <v>3</v>
      </c>
      <c r="V40" s="19" t="e">
        <f>RANK(#REF!,$M40:$P40)</f>
        <v>#REF!</v>
      </c>
      <c r="W40" s="19">
        <f t="shared" si="5"/>
        <v>2</v>
      </c>
      <c r="X40" s="19">
        <f t="shared" si="6"/>
        <v>1</v>
      </c>
    </row>
    <row r="41" spans="1:24">
      <c r="A41" s="17">
        <v>41</v>
      </c>
      <c r="B41" s="12" t="s">
        <v>57</v>
      </c>
      <c r="C41" s="15" t="s">
        <v>57</v>
      </c>
      <c r="D41" s="5" t="b">
        <v>1</v>
      </c>
      <c r="E41" s="6" t="s">
        <v>12</v>
      </c>
      <c r="F41" s="7">
        <v>175</v>
      </c>
      <c r="G41" s="7">
        <v>175</v>
      </c>
      <c r="H41" s="8">
        <v>1</v>
      </c>
      <c r="I41" s="7">
        <v>463</v>
      </c>
      <c r="J41" s="8">
        <v>7</v>
      </c>
      <c r="K41" s="9"/>
      <c r="L41" s="9"/>
      <c r="M41" s="23">
        <v>94.285714285714306</v>
      </c>
      <c r="N41" s="23">
        <v>98.285714285714306</v>
      </c>
      <c r="O41" s="23">
        <v>98.857142857142904</v>
      </c>
      <c r="P41" s="23">
        <v>98.285714285714306</v>
      </c>
      <c r="R41" s="24">
        <f t="shared" si="1"/>
        <v>4.5714285714285978</v>
      </c>
      <c r="S41" s="20">
        <f t="shared" si="2"/>
        <v>16.970562748476453</v>
      </c>
      <c r="T41" s="19">
        <f t="shared" si="3"/>
        <v>4</v>
      </c>
      <c r="U41" s="19">
        <f t="shared" si="4"/>
        <v>2</v>
      </c>
      <c r="V41" s="19" t="e">
        <f>RANK(#REF!,$M41:$P41)</f>
        <v>#REF!</v>
      </c>
      <c r="W41" s="19">
        <f t="shared" si="5"/>
        <v>1</v>
      </c>
      <c r="X41" s="19">
        <f t="shared" si="6"/>
        <v>2</v>
      </c>
    </row>
    <row r="42" spans="1:24">
      <c r="A42" s="17">
        <v>42</v>
      </c>
      <c r="B42" s="12" t="s">
        <v>58</v>
      </c>
      <c r="C42" s="15" t="s">
        <v>58</v>
      </c>
      <c r="D42" s="5" t="b">
        <v>1</v>
      </c>
      <c r="E42" s="6" t="s">
        <v>26</v>
      </c>
      <c r="F42" s="7">
        <v>3601</v>
      </c>
      <c r="G42" s="7">
        <v>1320</v>
      </c>
      <c r="H42" s="8">
        <v>1</v>
      </c>
      <c r="I42" s="7">
        <v>500</v>
      </c>
      <c r="J42" s="8">
        <v>2</v>
      </c>
      <c r="K42" s="9"/>
      <c r="L42" s="9"/>
      <c r="M42" s="23">
        <v>93.712121212121204</v>
      </c>
      <c r="N42" s="23">
        <v>93.484848484848499</v>
      </c>
      <c r="O42" s="23">
        <v>96.060606060606105</v>
      </c>
      <c r="P42" s="23">
        <v>95.530303030303003</v>
      </c>
      <c r="R42" s="24">
        <f t="shared" si="1"/>
        <v>2.348484848484901</v>
      </c>
      <c r="S42" s="20">
        <f t="shared" si="2"/>
        <v>2.1147289645693585</v>
      </c>
      <c r="T42" s="19">
        <f t="shared" si="3"/>
        <v>3</v>
      </c>
      <c r="U42" s="19">
        <f t="shared" si="4"/>
        <v>4</v>
      </c>
      <c r="V42" s="19" t="e">
        <f>RANK(#REF!,$M42:$P42)</f>
        <v>#REF!</v>
      </c>
      <c r="W42" s="19">
        <f t="shared" si="5"/>
        <v>1</v>
      </c>
      <c r="X42" s="19">
        <f t="shared" si="6"/>
        <v>2</v>
      </c>
    </row>
    <row r="43" spans="1:24">
      <c r="A43" s="17">
        <v>43</v>
      </c>
      <c r="B43" s="12" t="s">
        <v>59</v>
      </c>
      <c r="C43" s="15" t="s">
        <v>59</v>
      </c>
      <c r="D43" s="5" t="b">
        <v>1</v>
      </c>
      <c r="E43" s="6" t="s">
        <v>26</v>
      </c>
      <c r="F43" s="7">
        <v>3636</v>
      </c>
      <c r="G43" s="7">
        <v>810</v>
      </c>
      <c r="H43" s="8">
        <v>1</v>
      </c>
      <c r="I43" s="7">
        <v>500</v>
      </c>
      <c r="J43" s="8">
        <v>2</v>
      </c>
      <c r="K43" s="9"/>
      <c r="L43" s="9"/>
      <c r="M43" s="23">
        <v>80</v>
      </c>
      <c r="N43" s="23">
        <v>80.987654320987701</v>
      </c>
      <c r="O43" s="23">
        <v>82.469135802469097</v>
      </c>
      <c r="P43" s="23">
        <v>83.086419753086403</v>
      </c>
      <c r="R43" s="24">
        <f t="shared" si="1"/>
        <v>3.0864197530864033</v>
      </c>
      <c r="S43" s="20">
        <f t="shared" si="2"/>
        <v>3.5045198513700879</v>
      </c>
      <c r="T43" s="19">
        <f t="shared" si="3"/>
        <v>4</v>
      </c>
      <c r="U43" s="19">
        <f t="shared" si="4"/>
        <v>3</v>
      </c>
      <c r="V43" s="19" t="e">
        <f>RANK(#REF!,$M43:$P43)</f>
        <v>#REF!</v>
      </c>
      <c r="W43" s="19">
        <f t="shared" si="5"/>
        <v>2</v>
      </c>
      <c r="X43" s="19">
        <f t="shared" si="6"/>
        <v>1</v>
      </c>
    </row>
    <row r="44" spans="1:24">
      <c r="A44" s="17">
        <v>52</v>
      </c>
      <c r="B44" s="12" t="s">
        <v>69</v>
      </c>
      <c r="C44" s="15" t="s">
        <v>69</v>
      </c>
      <c r="D44" s="5" t="b">
        <v>1</v>
      </c>
      <c r="E44" s="6" t="s">
        <v>14</v>
      </c>
      <c r="F44" s="7">
        <v>50</v>
      </c>
      <c r="G44" s="7">
        <v>150</v>
      </c>
      <c r="H44" s="8">
        <v>1</v>
      </c>
      <c r="I44" s="7">
        <v>150</v>
      </c>
      <c r="J44" s="8">
        <v>2</v>
      </c>
      <c r="K44" s="5"/>
      <c r="L44" s="5"/>
      <c r="M44" s="23">
        <v>99.3333333333333</v>
      </c>
      <c r="N44" s="23">
        <v>100</v>
      </c>
      <c r="O44" s="23">
        <v>100</v>
      </c>
      <c r="P44" s="23">
        <v>100</v>
      </c>
      <c r="R44" s="24">
        <f t="shared" si="1"/>
        <v>0.66666666666669983</v>
      </c>
      <c r="S44" s="20" t="e">
        <f t="shared" si="2"/>
        <v>#DIV/0!</v>
      </c>
      <c r="T44" s="19">
        <f t="shared" si="3"/>
        <v>4</v>
      </c>
      <c r="U44" s="19">
        <f t="shared" si="4"/>
        <v>1</v>
      </c>
      <c r="V44" s="19" t="e">
        <f>RANK(#REF!,$M44:$P44)</f>
        <v>#REF!</v>
      </c>
      <c r="W44" s="19">
        <f t="shared" si="5"/>
        <v>1</v>
      </c>
      <c r="X44" s="19">
        <f t="shared" si="6"/>
        <v>1</v>
      </c>
    </row>
    <row r="45" spans="1:24">
      <c r="A45" s="17">
        <v>56</v>
      </c>
      <c r="B45" s="12" t="s">
        <v>73</v>
      </c>
      <c r="C45" s="15" t="s">
        <v>73</v>
      </c>
      <c r="D45" s="5" t="b">
        <v>1</v>
      </c>
      <c r="E45" s="6" t="s">
        <v>21</v>
      </c>
      <c r="F45" s="7">
        <v>109</v>
      </c>
      <c r="G45" s="7">
        <v>105</v>
      </c>
      <c r="H45" s="8">
        <v>1</v>
      </c>
      <c r="I45" s="7">
        <v>431</v>
      </c>
      <c r="J45" s="8">
        <v>2</v>
      </c>
      <c r="K45" s="5"/>
      <c r="L45" s="5"/>
      <c r="M45" s="23">
        <v>81.904761904761898</v>
      </c>
      <c r="N45" s="23">
        <v>71.428571428571402</v>
      </c>
      <c r="O45" s="23">
        <v>74.285714285714306</v>
      </c>
      <c r="P45" s="23">
        <v>74.285714285714306</v>
      </c>
      <c r="R45" s="24">
        <f t="shared" si="1"/>
        <v>-7.619047619047592</v>
      </c>
      <c r="S45" s="20">
        <f t="shared" si="2"/>
        <v>-5.6568542494922678</v>
      </c>
      <c r="T45" s="19">
        <f t="shared" si="3"/>
        <v>1</v>
      </c>
      <c r="U45" s="19">
        <f t="shared" si="4"/>
        <v>4</v>
      </c>
      <c r="V45" s="19" t="e">
        <f>RANK(#REF!,$M45:$P45)</f>
        <v>#REF!</v>
      </c>
      <c r="W45" s="19">
        <f t="shared" si="5"/>
        <v>2</v>
      </c>
      <c r="X45" s="19">
        <f t="shared" si="6"/>
        <v>2</v>
      </c>
    </row>
    <row r="46" spans="1:24">
      <c r="A46" s="17">
        <v>57</v>
      </c>
      <c r="B46" s="12" t="s">
        <v>74</v>
      </c>
      <c r="C46" s="15" t="s">
        <v>74</v>
      </c>
      <c r="D46" s="5" t="b">
        <v>1</v>
      </c>
      <c r="E46" s="6" t="s">
        <v>12</v>
      </c>
      <c r="F46" s="7">
        <v>1000</v>
      </c>
      <c r="G46" s="7">
        <v>370</v>
      </c>
      <c r="H46" s="8">
        <v>1</v>
      </c>
      <c r="I46" s="7">
        <v>2709</v>
      </c>
      <c r="J46" s="8">
        <v>2</v>
      </c>
      <c r="K46" s="5"/>
      <c r="L46" s="5"/>
      <c r="M46" s="23">
        <v>92.432432432432407</v>
      </c>
      <c r="N46" s="23">
        <v>94.324324324324294</v>
      </c>
      <c r="O46" s="23">
        <v>93.783783783783804</v>
      </c>
      <c r="P46" s="23">
        <v>94.594594594594597</v>
      </c>
      <c r="R46" s="24">
        <f t="shared" ref="R46:R77" si="7">MAX(N46:P46)-M46</f>
        <v>2.1621621621621898</v>
      </c>
      <c r="S46" s="20">
        <f t="shared" ref="S46:S77" si="8">R46/_xlfn.STDEV.P(N46:P46)</f>
        <v>6.4142698058984742</v>
      </c>
      <c r="T46" s="19">
        <f t="shared" ref="T46:T77" si="9">RANK(M46,$M46:$P46)</f>
        <v>4</v>
      </c>
      <c r="U46" s="19">
        <f t="shared" ref="U46:U77" si="10">RANK(N46,$M46:$P46)</f>
        <v>2</v>
      </c>
      <c r="V46" s="19" t="e">
        <f>RANK(#REF!,$M46:$P46)</f>
        <v>#REF!</v>
      </c>
      <c r="W46" s="19">
        <f t="shared" ref="W46:W77" si="11">RANK(O46,$M46:$P46)</f>
        <v>3</v>
      </c>
      <c r="X46" s="19">
        <f t="shared" ref="X46:X77" si="12">RANK(P46,$M46:$P46)</f>
        <v>1</v>
      </c>
    </row>
    <row r="47" spans="1:24">
      <c r="A47" s="17">
        <v>58</v>
      </c>
      <c r="B47" s="12" t="s">
        <v>75</v>
      </c>
      <c r="C47" s="15" t="s">
        <v>75</v>
      </c>
      <c r="D47" s="5" t="b">
        <v>1</v>
      </c>
      <c r="E47" s="6" t="s">
        <v>76</v>
      </c>
      <c r="F47" s="7">
        <v>155</v>
      </c>
      <c r="G47" s="7">
        <v>308</v>
      </c>
      <c r="H47" s="8">
        <v>1</v>
      </c>
      <c r="I47" s="7">
        <v>1092</v>
      </c>
      <c r="J47" s="8">
        <v>5</v>
      </c>
      <c r="K47" s="5"/>
      <c r="L47" s="5"/>
      <c r="M47" s="23">
        <v>45.454545454545503</v>
      </c>
      <c r="N47" s="23">
        <v>52.597402597402599</v>
      </c>
      <c r="O47" s="23">
        <v>51.298701298701303</v>
      </c>
      <c r="P47" s="23">
        <v>52.597402597402599</v>
      </c>
      <c r="R47" s="24">
        <f t="shared" si="7"/>
        <v>7.1428571428570962</v>
      </c>
      <c r="S47" s="20">
        <f t="shared" si="8"/>
        <v>11.667261889577981</v>
      </c>
      <c r="T47" s="19">
        <f t="shared" si="9"/>
        <v>4</v>
      </c>
      <c r="U47" s="19">
        <f t="shared" si="10"/>
        <v>1</v>
      </c>
      <c r="V47" s="19" t="e">
        <f>RANK(#REF!,$M47:$P47)</f>
        <v>#REF!</v>
      </c>
      <c r="W47" s="19">
        <f t="shared" si="11"/>
        <v>3</v>
      </c>
      <c r="X47" s="19">
        <f t="shared" si="12"/>
        <v>1</v>
      </c>
    </row>
    <row r="48" spans="1:24">
      <c r="A48" s="17">
        <v>59</v>
      </c>
      <c r="B48" s="12" t="s">
        <v>77</v>
      </c>
      <c r="C48" s="15" t="s">
        <v>77</v>
      </c>
      <c r="D48" s="5" t="b">
        <v>1</v>
      </c>
      <c r="E48" s="6" t="s">
        <v>12</v>
      </c>
      <c r="F48" s="7">
        <v>64</v>
      </c>
      <c r="G48" s="7">
        <v>64</v>
      </c>
      <c r="H48" s="8">
        <v>1</v>
      </c>
      <c r="I48" s="7">
        <v>512</v>
      </c>
      <c r="J48" s="8">
        <v>2</v>
      </c>
      <c r="K48" s="5"/>
      <c r="L48" s="5"/>
      <c r="M48" s="23">
        <v>70.3125</v>
      </c>
      <c r="N48" s="23">
        <v>59.375</v>
      </c>
      <c r="O48" s="23">
        <v>75</v>
      </c>
      <c r="P48" s="23">
        <v>73.4375</v>
      </c>
      <c r="R48" s="24">
        <f t="shared" si="7"/>
        <v>4.6875</v>
      </c>
      <c r="S48" s="20">
        <f t="shared" si="8"/>
        <v>0.66712438499499105</v>
      </c>
      <c r="T48" s="19">
        <f t="shared" si="9"/>
        <v>3</v>
      </c>
      <c r="U48" s="19">
        <f t="shared" si="10"/>
        <v>4</v>
      </c>
      <c r="V48" s="19" t="e">
        <f>RANK(#REF!,$M48:$P48)</f>
        <v>#REF!</v>
      </c>
      <c r="W48" s="19">
        <f t="shared" si="11"/>
        <v>1</v>
      </c>
      <c r="X48" s="19">
        <f t="shared" si="12"/>
        <v>2</v>
      </c>
    </row>
    <row r="49" spans="1:24">
      <c r="A49" s="17">
        <v>61</v>
      </c>
      <c r="B49" s="12" t="s">
        <v>79</v>
      </c>
      <c r="C49" s="15" t="s">
        <v>79</v>
      </c>
      <c r="D49" s="5" t="b">
        <v>1</v>
      </c>
      <c r="E49" s="6" t="s">
        <v>76</v>
      </c>
      <c r="F49" s="7">
        <v>100</v>
      </c>
      <c r="G49" s="7">
        <v>550</v>
      </c>
      <c r="H49" s="8">
        <v>1</v>
      </c>
      <c r="I49" s="7">
        <v>1882</v>
      </c>
      <c r="J49" s="8">
        <v>7</v>
      </c>
      <c r="K49" s="5"/>
      <c r="L49" s="5"/>
      <c r="M49" s="23">
        <v>38.363636363636402</v>
      </c>
      <c r="N49" s="23">
        <v>46.909090909090899</v>
      </c>
      <c r="O49" s="23">
        <v>49.090909090909101</v>
      </c>
      <c r="P49" s="23">
        <v>49.636363636363598</v>
      </c>
      <c r="R49" s="24">
        <f t="shared" si="7"/>
        <v>11.272727272727195</v>
      </c>
      <c r="S49" s="20">
        <f t="shared" si="8"/>
        <v>9.5668076976496828</v>
      </c>
      <c r="T49" s="19">
        <f t="shared" si="9"/>
        <v>4</v>
      </c>
      <c r="U49" s="19">
        <f t="shared" si="10"/>
        <v>3</v>
      </c>
      <c r="V49" s="19" t="e">
        <f>RANK(#REF!,$M49:$P49)</f>
        <v>#REF!</v>
      </c>
      <c r="W49" s="19">
        <f t="shared" si="11"/>
        <v>2</v>
      </c>
      <c r="X49" s="19">
        <f t="shared" si="12"/>
        <v>1</v>
      </c>
    </row>
    <row r="50" spans="1:24">
      <c r="A50" s="17">
        <v>64</v>
      </c>
      <c r="B50" s="12" t="s">
        <v>83</v>
      </c>
      <c r="C50" s="12" t="s">
        <v>232</v>
      </c>
      <c r="D50" s="5" t="b">
        <v>1</v>
      </c>
      <c r="E50" s="6" t="s">
        <v>84</v>
      </c>
      <c r="F50" s="7">
        <v>220</v>
      </c>
      <c r="G50" s="7">
        <v>1980</v>
      </c>
      <c r="H50" s="8">
        <v>1</v>
      </c>
      <c r="I50" s="7">
        <v>256</v>
      </c>
      <c r="J50" s="8">
        <v>11</v>
      </c>
      <c r="K50" s="5"/>
      <c r="L50" s="5"/>
      <c r="M50" s="23">
        <v>62.979797979798001</v>
      </c>
      <c r="N50" s="23">
        <v>66.565656565656596</v>
      </c>
      <c r="O50" s="23">
        <v>65.454545454545496</v>
      </c>
      <c r="P50" s="23">
        <v>66.717171717171695</v>
      </c>
      <c r="R50" s="24">
        <f t="shared" si="7"/>
        <v>3.7373737373736944</v>
      </c>
      <c r="S50" s="20">
        <f t="shared" si="8"/>
        <v>6.6394495105559876</v>
      </c>
      <c r="T50" s="19">
        <f t="shared" si="9"/>
        <v>4</v>
      </c>
      <c r="U50" s="19">
        <f t="shared" si="10"/>
        <v>2</v>
      </c>
      <c r="V50" s="19" t="e">
        <f>RANK(#REF!,$M50:$P50)</f>
        <v>#REF!</v>
      </c>
      <c r="W50" s="19">
        <f t="shared" si="11"/>
        <v>3</v>
      </c>
      <c r="X50" s="19">
        <f t="shared" si="12"/>
        <v>1</v>
      </c>
    </row>
    <row r="51" spans="1:24">
      <c r="A51" s="17">
        <v>65</v>
      </c>
      <c r="B51" s="12" t="s">
        <v>85</v>
      </c>
      <c r="C51" s="15" t="s">
        <v>177</v>
      </c>
      <c r="D51" s="5" t="b">
        <v>1</v>
      </c>
      <c r="E51" s="6" t="s">
        <v>26</v>
      </c>
      <c r="F51" s="7">
        <v>67</v>
      </c>
      <c r="G51" s="7">
        <v>1029</v>
      </c>
      <c r="H51" s="8">
        <v>1</v>
      </c>
      <c r="I51" s="7">
        <v>24</v>
      </c>
      <c r="J51" s="8">
        <v>2</v>
      </c>
      <c r="K51" s="5"/>
      <c r="L51" s="5"/>
      <c r="M51" s="23">
        <v>96.987366375121496</v>
      </c>
      <c r="N51" s="23">
        <v>96.987366375121496</v>
      </c>
      <c r="O51" s="23">
        <v>96.598639455782305</v>
      </c>
      <c r="P51" s="23">
        <v>96.793002915451893</v>
      </c>
      <c r="R51" s="24">
        <f t="shared" si="7"/>
        <v>0</v>
      </c>
      <c r="S51" s="20">
        <f t="shared" si="8"/>
        <v>0</v>
      </c>
      <c r="T51" s="19">
        <f t="shared" si="9"/>
        <v>1</v>
      </c>
      <c r="U51" s="19">
        <f t="shared" si="10"/>
        <v>1</v>
      </c>
      <c r="V51" s="19" t="e">
        <f>RANK(#REF!,$M51:$P51)</f>
        <v>#REF!</v>
      </c>
      <c r="W51" s="19">
        <f t="shared" si="11"/>
        <v>4</v>
      </c>
      <c r="X51" s="19">
        <f t="shared" si="12"/>
        <v>3</v>
      </c>
    </row>
    <row r="52" spans="1:24">
      <c r="A52" s="17">
        <v>66</v>
      </c>
      <c r="B52" s="12" t="s">
        <v>86</v>
      </c>
      <c r="C52" s="15" t="s">
        <v>178</v>
      </c>
      <c r="D52" s="5" t="b">
        <v>1</v>
      </c>
      <c r="E52" s="6" t="s">
        <v>10</v>
      </c>
      <c r="F52" s="7">
        <v>375</v>
      </c>
      <c r="G52" s="7">
        <v>375</v>
      </c>
      <c r="H52" s="8">
        <v>1</v>
      </c>
      <c r="I52" s="7">
        <v>720</v>
      </c>
      <c r="J52" s="8">
        <v>3</v>
      </c>
      <c r="K52" s="9"/>
      <c r="L52" s="9"/>
      <c r="M52" s="23">
        <v>90.933333333333294</v>
      </c>
      <c r="N52" s="23">
        <v>89.6</v>
      </c>
      <c r="O52" s="23">
        <v>84.8</v>
      </c>
      <c r="P52" s="23">
        <v>88.533333333333303</v>
      </c>
      <c r="R52" s="24">
        <f t="shared" si="7"/>
        <v>-1.3333333333333002</v>
      </c>
      <c r="S52" s="20">
        <f t="shared" si="8"/>
        <v>-0.64790131918600546</v>
      </c>
      <c r="T52" s="19">
        <f t="shared" si="9"/>
        <v>1</v>
      </c>
      <c r="U52" s="19">
        <f t="shared" si="10"/>
        <v>2</v>
      </c>
      <c r="V52" s="19" t="e">
        <f>RANK(#REF!,$M52:$P52)</f>
        <v>#REF!</v>
      </c>
      <c r="W52" s="19">
        <f t="shared" si="11"/>
        <v>4</v>
      </c>
      <c r="X52" s="19">
        <f t="shared" si="12"/>
        <v>3</v>
      </c>
    </row>
    <row r="53" spans="1:24">
      <c r="A53" s="17">
        <v>67</v>
      </c>
      <c r="B53" s="12" t="s">
        <v>87</v>
      </c>
      <c r="C53" s="15" t="s">
        <v>87</v>
      </c>
      <c r="D53" s="5" t="b">
        <v>1</v>
      </c>
      <c r="E53" s="6" t="s">
        <v>26</v>
      </c>
      <c r="F53" s="7">
        <v>60</v>
      </c>
      <c r="G53" s="7">
        <v>61</v>
      </c>
      <c r="H53" s="8">
        <v>1</v>
      </c>
      <c r="I53" s="7">
        <v>637</v>
      </c>
      <c r="J53" s="8">
        <v>2</v>
      </c>
      <c r="K53" s="9"/>
      <c r="L53" s="9"/>
      <c r="M53" s="23">
        <v>85.245901639344297</v>
      </c>
      <c r="N53" s="23">
        <v>78.688524590163894</v>
      </c>
      <c r="O53" s="23">
        <v>73.770491803278702</v>
      </c>
      <c r="P53" s="23">
        <v>72.131147540983605</v>
      </c>
      <c r="R53" s="24">
        <f t="shared" si="7"/>
        <v>-6.5573770491804027</v>
      </c>
      <c r="S53" s="20">
        <f t="shared" si="8"/>
        <v>-2.3533936216582516</v>
      </c>
      <c r="T53" s="19">
        <f t="shared" si="9"/>
        <v>1</v>
      </c>
      <c r="U53" s="19">
        <f t="shared" si="10"/>
        <v>2</v>
      </c>
      <c r="V53" s="19" t="e">
        <f>RANK(#REF!,$M53:$P53)</f>
        <v>#REF!</v>
      </c>
      <c r="W53" s="19">
        <f t="shared" si="11"/>
        <v>3</v>
      </c>
      <c r="X53" s="19">
        <f t="shared" si="12"/>
        <v>4</v>
      </c>
    </row>
    <row r="54" spans="1:24">
      <c r="A54" s="17">
        <v>68</v>
      </c>
      <c r="B54" s="12" t="s">
        <v>88</v>
      </c>
      <c r="C54" s="15" t="s">
        <v>88</v>
      </c>
      <c r="D54" s="5" t="b">
        <v>1</v>
      </c>
      <c r="E54" s="6" t="s">
        <v>26</v>
      </c>
      <c r="F54" s="7">
        <v>70</v>
      </c>
      <c r="G54" s="7">
        <v>73</v>
      </c>
      <c r="H54" s="8">
        <v>1</v>
      </c>
      <c r="I54" s="7">
        <v>319</v>
      </c>
      <c r="J54" s="8">
        <v>7</v>
      </c>
      <c r="K54" s="9"/>
      <c r="L54" s="9"/>
      <c r="M54" s="23">
        <v>87.671232876712295</v>
      </c>
      <c r="N54" s="23">
        <v>82.191780821917803</v>
      </c>
      <c r="O54" s="23">
        <v>80.821917808219197</v>
      </c>
      <c r="P54" s="23">
        <v>83.561643835616394</v>
      </c>
      <c r="R54" s="24">
        <f t="shared" si="7"/>
        <v>-4.1095890410959015</v>
      </c>
      <c r="S54" s="20">
        <f t="shared" si="8"/>
        <v>-3.6742346141748623</v>
      </c>
      <c r="T54" s="19">
        <f t="shared" si="9"/>
        <v>1</v>
      </c>
      <c r="U54" s="19">
        <f t="shared" si="10"/>
        <v>3</v>
      </c>
      <c r="V54" s="19" t="e">
        <f>RANK(#REF!,$M54:$P54)</f>
        <v>#REF!</v>
      </c>
      <c r="W54" s="19">
        <f t="shared" si="11"/>
        <v>4</v>
      </c>
      <c r="X54" s="19">
        <f t="shared" si="12"/>
        <v>2</v>
      </c>
    </row>
    <row r="55" spans="1:24">
      <c r="A55" s="17">
        <v>69</v>
      </c>
      <c r="B55" s="12" t="s">
        <v>89</v>
      </c>
      <c r="C55" s="15" t="s">
        <v>89</v>
      </c>
      <c r="D55" s="5" t="b">
        <v>1</v>
      </c>
      <c r="E55" s="6" t="s">
        <v>19</v>
      </c>
      <c r="F55" s="7">
        <v>55</v>
      </c>
      <c r="G55" s="7">
        <v>2345</v>
      </c>
      <c r="H55" s="8">
        <v>1</v>
      </c>
      <c r="I55" s="7">
        <v>1024</v>
      </c>
      <c r="J55" s="8">
        <v>8</v>
      </c>
      <c r="K55" s="9"/>
      <c r="L55" s="9"/>
      <c r="M55" s="23">
        <v>95.223880597014897</v>
      </c>
      <c r="N55" s="23">
        <v>95.607675906183403</v>
      </c>
      <c r="O55" s="23">
        <v>94.072494669509595</v>
      </c>
      <c r="P55" s="23">
        <v>92.878464818763305</v>
      </c>
      <c r="R55" s="24">
        <f t="shared" si="7"/>
        <v>0.38379530916850513</v>
      </c>
      <c r="S55" s="20">
        <f t="shared" si="8"/>
        <v>0.3435659540275674</v>
      </c>
      <c r="T55" s="19">
        <f t="shared" si="9"/>
        <v>2</v>
      </c>
      <c r="U55" s="19">
        <f t="shared" si="10"/>
        <v>1</v>
      </c>
      <c r="V55" s="19" t="e">
        <f>RANK(#REF!,$M55:$P55)</f>
        <v>#REF!</v>
      </c>
      <c r="W55" s="19">
        <f t="shared" si="11"/>
        <v>3</v>
      </c>
      <c r="X55" s="19">
        <f t="shared" si="12"/>
        <v>4</v>
      </c>
    </row>
    <row r="56" spans="1:24">
      <c r="A56" s="17">
        <v>70</v>
      </c>
      <c r="B56" s="12" t="s">
        <v>90</v>
      </c>
      <c r="C56" s="15" t="s">
        <v>90</v>
      </c>
      <c r="D56" s="5" t="b">
        <v>1</v>
      </c>
      <c r="E56" s="6" t="s">
        <v>21</v>
      </c>
      <c r="F56" s="7">
        <v>60</v>
      </c>
      <c r="G56" s="7">
        <v>60</v>
      </c>
      <c r="H56" s="8">
        <v>1</v>
      </c>
      <c r="I56" s="7">
        <v>448</v>
      </c>
      <c r="J56" s="8">
        <v>3</v>
      </c>
      <c r="K56" s="9"/>
      <c r="L56" s="9"/>
      <c r="M56" s="23">
        <v>93.3333333333333</v>
      </c>
      <c r="N56" s="23">
        <v>95</v>
      </c>
      <c r="O56" s="23">
        <v>91.6666666666667</v>
      </c>
      <c r="P56" s="23">
        <v>93.3333333333333</v>
      </c>
      <c r="R56" s="24">
        <f t="shared" si="7"/>
        <v>1.6666666666666998</v>
      </c>
      <c r="S56" s="20">
        <f t="shared" si="8"/>
        <v>1.2247448713916256</v>
      </c>
      <c r="T56" s="19">
        <f t="shared" si="9"/>
        <v>2</v>
      </c>
      <c r="U56" s="19">
        <f t="shared" si="10"/>
        <v>1</v>
      </c>
      <c r="V56" s="19" t="e">
        <f>RANK(#REF!,$M56:$P56)</f>
        <v>#REF!</v>
      </c>
      <c r="W56" s="19">
        <f t="shared" si="11"/>
        <v>4</v>
      </c>
      <c r="X56" s="19">
        <f t="shared" si="12"/>
        <v>2</v>
      </c>
    </row>
    <row r="57" spans="1:24">
      <c r="A57" s="17">
        <v>71</v>
      </c>
      <c r="B57" s="12" t="s">
        <v>91</v>
      </c>
      <c r="C57" s="15" t="s">
        <v>91</v>
      </c>
      <c r="D57" s="5" t="b">
        <v>1</v>
      </c>
      <c r="E57" s="6" t="s">
        <v>12</v>
      </c>
      <c r="F57" s="7">
        <v>381</v>
      </c>
      <c r="G57" s="7">
        <v>760</v>
      </c>
      <c r="H57" s="8">
        <v>1</v>
      </c>
      <c r="I57" s="7">
        <v>99</v>
      </c>
      <c r="J57" s="8">
        <v>10</v>
      </c>
      <c r="K57" s="9"/>
      <c r="L57" s="9"/>
      <c r="M57" s="23">
        <v>78.684210526315795</v>
      </c>
      <c r="N57" s="23">
        <v>80.657894736842096</v>
      </c>
      <c r="O57" s="23">
        <v>77.763157894736807</v>
      </c>
      <c r="P57" s="23">
        <v>79.736842105263193</v>
      </c>
      <c r="R57" s="24">
        <f t="shared" si="7"/>
        <v>1.9736842105263008</v>
      </c>
      <c r="S57" s="20">
        <f t="shared" si="8"/>
        <v>1.6344736026572992</v>
      </c>
      <c r="T57" s="19">
        <f t="shared" si="9"/>
        <v>3</v>
      </c>
      <c r="U57" s="19">
        <f t="shared" si="10"/>
        <v>1</v>
      </c>
      <c r="V57" s="19" t="e">
        <f>RANK(#REF!,$M57:$P57)</f>
        <v>#REF!</v>
      </c>
      <c r="W57" s="19">
        <f t="shared" si="11"/>
        <v>4</v>
      </c>
      <c r="X57" s="19">
        <f t="shared" si="12"/>
        <v>2</v>
      </c>
    </row>
    <row r="58" spans="1:24">
      <c r="A58" s="17">
        <v>73</v>
      </c>
      <c r="B58" s="12" t="s">
        <v>93</v>
      </c>
      <c r="C58" s="15" t="s">
        <v>180</v>
      </c>
      <c r="D58" s="5" t="b">
        <v>1</v>
      </c>
      <c r="E58" s="6" t="s">
        <v>12</v>
      </c>
      <c r="F58" s="7">
        <v>400</v>
      </c>
      <c r="G58" s="7">
        <v>154</v>
      </c>
      <c r="H58" s="8">
        <v>1</v>
      </c>
      <c r="I58" s="7">
        <v>80</v>
      </c>
      <c r="J58" s="8">
        <v>3</v>
      </c>
      <c r="K58" s="9"/>
      <c r="L58" s="9"/>
      <c r="M58" s="23">
        <v>66.233766233766204</v>
      </c>
      <c r="N58" s="23">
        <v>55.194805194805198</v>
      </c>
      <c r="O58" s="23">
        <v>58.441558441558399</v>
      </c>
      <c r="P58" s="23">
        <v>57.142857142857103</v>
      </c>
      <c r="R58" s="24">
        <f t="shared" si="7"/>
        <v>-7.7922077922078046</v>
      </c>
      <c r="S58" s="20">
        <f t="shared" si="8"/>
        <v>-5.8399711607075462</v>
      </c>
      <c r="T58" s="19">
        <f t="shared" si="9"/>
        <v>1</v>
      </c>
      <c r="U58" s="19">
        <f t="shared" si="10"/>
        <v>4</v>
      </c>
      <c r="V58" s="19" t="e">
        <f>RANK(#REF!,$M58:$P58)</f>
        <v>#REF!</v>
      </c>
      <c r="W58" s="19">
        <f t="shared" si="11"/>
        <v>2</v>
      </c>
      <c r="X58" s="19">
        <f t="shared" si="12"/>
        <v>3</v>
      </c>
    </row>
    <row r="59" spans="1:24">
      <c r="A59" s="17">
        <v>74</v>
      </c>
      <c r="B59" s="12" t="s">
        <v>94</v>
      </c>
      <c r="C59" s="15" t="s">
        <v>181</v>
      </c>
      <c r="D59" s="5" t="b">
        <v>1</v>
      </c>
      <c r="E59" s="6" t="s">
        <v>12</v>
      </c>
      <c r="F59" s="7">
        <v>600</v>
      </c>
      <c r="G59" s="7">
        <v>291</v>
      </c>
      <c r="H59" s="8">
        <v>1</v>
      </c>
      <c r="I59" s="7">
        <v>80</v>
      </c>
      <c r="J59" s="8">
        <v>2</v>
      </c>
      <c r="K59" s="9"/>
      <c r="L59" s="9"/>
      <c r="M59" s="23">
        <v>85.223367697594497</v>
      </c>
      <c r="N59" s="23">
        <v>83.848797250859107</v>
      </c>
      <c r="O59" s="23">
        <v>83.161512027491398</v>
      </c>
      <c r="P59" s="23">
        <v>84.536082474226802</v>
      </c>
      <c r="R59" s="24">
        <f t="shared" si="7"/>
        <v>-0.68728522336769515</v>
      </c>
      <c r="S59" s="20">
        <f t="shared" si="8"/>
        <v>-1.2247448713915765</v>
      </c>
      <c r="T59" s="19">
        <f t="shared" si="9"/>
        <v>1</v>
      </c>
      <c r="U59" s="19">
        <f t="shared" si="10"/>
        <v>3</v>
      </c>
      <c r="V59" s="19" t="e">
        <f>RANK(#REF!,$M59:$P59)</f>
        <v>#REF!</v>
      </c>
      <c r="W59" s="19">
        <f t="shared" si="11"/>
        <v>4</v>
      </c>
      <c r="X59" s="19">
        <f t="shared" si="12"/>
        <v>2</v>
      </c>
    </row>
    <row r="60" spans="1:24">
      <c r="A60" s="17">
        <v>75</v>
      </c>
      <c r="B60" s="12" t="s">
        <v>95</v>
      </c>
      <c r="C60" s="15" t="s">
        <v>182</v>
      </c>
      <c r="D60" s="5" t="b">
        <v>1</v>
      </c>
      <c r="E60" s="6" t="s">
        <v>12</v>
      </c>
      <c r="F60" s="7">
        <v>399</v>
      </c>
      <c r="G60" s="7">
        <v>154</v>
      </c>
      <c r="H60" s="8">
        <v>1</v>
      </c>
      <c r="I60" s="7">
        <v>80</v>
      </c>
      <c r="J60" s="8">
        <v>6</v>
      </c>
      <c r="K60" s="9"/>
      <c r="L60" s="9"/>
      <c r="M60" s="23">
        <v>62.987012987013003</v>
      </c>
      <c r="N60" s="23">
        <v>53.896103896103902</v>
      </c>
      <c r="O60" s="23">
        <v>53.246753246753201</v>
      </c>
      <c r="P60" s="23">
        <v>51.298701298701303</v>
      </c>
      <c r="R60" s="24">
        <f t="shared" si="7"/>
        <v>-9.0909090909091006</v>
      </c>
      <c r="S60" s="20">
        <f t="shared" si="8"/>
        <v>-8.2368776758037843</v>
      </c>
      <c r="T60" s="19">
        <f t="shared" si="9"/>
        <v>1</v>
      </c>
      <c r="U60" s="19">
        <f t="shared" si="10"/>
        <v>2</v>
      </c>
      <c r="V60" s="19" t="e">
        <f>RANK(#REF!,$M60:$P60)</f>
        <v>#REF!</v>
      </c>
      <c r="W60" s="19">
        <f t="shared" si="11"/>
        <v>3</v>
      </c>
      <c r="X60" s="19">
        <f t="shared" si="12"/>
        <v>4</v>
      </c>
    </row>
    <row r="61" spans="1:24">
      <c r="A61" s="17">
        <v>78</v>
      </c>
      <c r="B61" s="12" t="s">
        <v>98</v>
      </c>
      <c r="C61" s="15" t="s">
        <v>98</v>
      </c>
      <c r="D61" s="5" t="b">
        <v>1</v>
      </c>
      <c r="E61" s="6" t="s">
        <v>26</v>
      </c>
      <c r="F61" s="7">
        <v>20</v>
      </c>
      <c r="G61" s="7">
        <v>1252</v>
      </c>
      <c r="H61" s="8">
        <v>1</v>
      </c>
      <c r="I61" s="7">
        <v>84</v>
      </c>
      <c r="J61" s="8">
        <v>2</v>
      </c>
      <c r="K61" s="9"/>
      <c r="L61" s="9"/>
      <c r="M61" s="23">
        <v>91.1341853035144</v>
      </c>
      <c r="N61" s="23">
        <v>91.693290734824302</v>
      </c>
      <c r="O61" s="23">
        <v>92.651757188498394</v>
      </c>
      <c r="P61" s="23">
        <v>94.568690095846605</v>
      </c>
      <c r="R61" s="24">
        <f t="shared" si="7"/>
        <v>3.4345047923322056</v>
      </c>
      <c r="S61" s="20">
        <f t="shared" si="8"/>
        <v>2.8730583505585683</v>
      </c>
      <c r="T61" s="19">
        <f t="shared" si="9"/>
        <v>4</v>
      </c>
      <c r="U61" s="19">
        <f t="shared" si="10"/>
        <v>3</v>
      </c>
      <c r="V61" s="19" t="e">
        <f>RANK(#REF!,$M61:$P61)</f>
        <v>#REF!</v>
      </c>
      <c r="W61" s="19">
        <f t="shared" si="11"/>
        <v>2</v>
      </c>
      <c r="X61" s="19">
        <f t="shared" si="12"/>
        <v>1</v>
      </c>
    </row>
    <row r="62" spans="1:24">
      <c r="A62" s="17">
        <v>79</v>
      </c>
      <c r="B62" s="12" t="s">
        <v>99</v>
      </c>
      <c r="C62" s="15" t="s">
        <v>185</v>
      </c>
      <c r="D62" s="5" t="b">
        <v>1</v>
      </c>
      <c r="E62" s="6" t="s">
        <v>30</v>
      </c>
      <c r="F62" s="7">
        <v>1800</v>
      </c>
      <c r="G62" s="7">
        <v>1965</v>
      </c>
      <c r="H62" s="8">
        <v>1</v>
      </c>
      <c r="I62" s="7">
        <v>750</v>
      </c>
      <c r="J62" s="8">
        <v>42</v>
      </c>
      <c r="K62" s="9"/>
      <c r="L62" s="9"/>
      <c r="M62" s="23">
        <v>94.198473282442706</v>
      </c>
      <c r="N62" s="23">
        <v>95.776081424936393</v>
      </c>
      <c r="O62" s="23">
        <v>94.300254452926197</v>
      </c>
      <c r="P62" s="23">
        <v>96.437659033078901</v>
      </c>
      <c r="R62" s="24">
        <f t="shared" si="7"/>
        <v>2.2391857506361958</v>
      </c>
      <c r="S62" s="20">
        <f t="shared" si="8"/>
        <v>2.5062287222189341</v>
      </c>
      <c r="T62" s="19">
        <f t="shared" si="9"/>
        <v>4</v>
      </c>
      <c r="U62" s="19">
        <f t="shared" si="10"/>
        <v>2</v>
      </c>
      <c r="V62" s="19" t="e">
        <f>RANK(#REF!,$M62:$P62)</f>
        <v>#REF!</v>
      </c>
      <c r="W62" s="19">
        <f t="shared" si="11"/>
        <v>3</v>
      </c>
      <c r="X62" s="19">
        <f t="shared" si="12"/>
        <v>1</v>
      </c>
    </row>
    <row r="63" spans="1:24">
      <c r="A63" s="17">
        <v>80</v>
      </c>
      <c r="B63" s="12" t="s">
        <v>100</v>
      </c>
      <c r="C63" s="15" t="s">
        <v>186</v>
      </c>
      <c r="D63" s="5" t="b">
        <v>1</v>
      </c>
      <c r="E63" s="6" t="s">
        <v>30</v>
      </c>
      <c r="F63" s="7">
        <v>1800</v>
      </c>
      <c r="G63" s="7">
        <v>1965</v>
      </c>
      <c r="H63" s="8">
        <v>1</v>
      </c>
      <c r="I63" s="7">
        <v>750</v>
      </c>
      <c r="J63" s="8">
        <v>42</v>
      </c>
      <c r="K63" s="9"/>
      <c r="L63" s="9"/>
      <c r="M63" s="23">
        <v>94.0966921119593</v>
      </c>
      <c r="N63" s="23">
        <v>96.590330788804096</v>
      </c>
      <c r="O63" s="23">
        <v>95.826972010178096</v>
      </c>
      <c r="P63" s="23">
        <v>96.844783715012696</v>
      </c>
      <c r="R63" s="24">
        <f t="shared" si="7"/>
        <v>2.7480916030533962</v>
      </c>
      <c r="S63" s="20">
        <f t="shared" si="8"/>
        <v>6.3541627784770149</v>
      </c>
      <c r="T63" s="19">
        <f t="shared" si="9"/>
        <v>4</v>
      </c>
      <c r="U63" s="19">
        <f t="shared" si="10"/>
        <v>2</v>
      </c>
      <c r="V63" s="19" t="e">
        <f>RANK(#REF!,$M63:$P63)</f>
        <v>#REF!</v>
      </c>
      <c r="W63" s="19">
        <f t="shared" si="11"/>
        <v>3</v>
      </c>
      <c r="X63" s="19">
        <f t="shared" si="12"/>
        <v>1</v>
      </c>
    </row>
    <row r="64" spans="1:24">
      <c r="A64" s="17">
        <v>81</v>
      </c>
      <c r="B64" s="12" t="s">
        <v>101</v>
      </c>
      <c r="C64" s="15" t="s">
        <v>101</v>
      </c>
      <c r="D64" s="5" t="b">
        <v>1</v>
      </c>
      <c r="E64" s="6" t="s">
        <v>12</v>
      </c>
      <c r="F64" s="7">
        <v>200</v>
      </c>
      <c r="G64" s="7">
        <v>242</v>
      </c>
      <c r="H64" s="8">
        <v>1</v>
      </c>
      <c r="I64" s="7">
        <v>427</v>
      </c>
      <c r="J64" s="8">
        <v>6</v>
      </c>
      <c r="K64" s="9"/>
      <c r="L64" s="9"/>
      <c r="M64" s="23">
        <v>76.859504132231393</v>
      </c>
      <c r="N64" s="23">
        <v>94.214876033057806</v>
      </c>
      <c r="O64" s="23">
        <v>98.760330578512395</v>
      </c>
      <c r="P64" s="23">
        <v>96.280991735537199</v>
      </c>
      <c r="R64" s="24">
        <f t="shared" si="7"/>
        <v>21.900826446281002</v>
      </c>
      <c r="S64" s="20">
        <f t="shared" si="8"/>
        <v>11.785864134911407</v>
      </c>
      <c r="T64" s="19">
        <f t="shared" si="9"/>
        <v>4</v>
      </c>
      <c r="U64" s="19">
        <f t="shared" si="10"/>
        <v>3</v>
      </c>
      <c r="V64" s="19" t="e">
        <f>RANK(#REF!,$M64:$P64)</f>
        <v>#REF!</v>
      </c>
      <c r="W64" s="19">
        <f t="shared" si="11"/>
        <v>1</v>
      </c>
      <c r="X64" s="19">
        <f t="shared" si="12"/>
        <v>2</v>
      </c>
    </row>
    <row r="65" spans="1:24">
      <c r="A65" s="17">
        <v>82</v>
      </c>
      <c r="B65" s="12" t="s">
        <v>102</v>
      </c>
      <c r="C65" s="15" t="s">
        <v>102</v>
      </c>
      <c r="D65" s="5" t="b">
        <v>1</v>
      </c>
      <c r="E65" s="6" t="s">
        <v>21</v>
      </c>
      <c r="F65" s="7">
        <v>30</v>
      </c>
      <c r="G65" s="7">
        <v>30</v>
      </c>
      <c r="H65" s="8">
        <v>1</v>
      </c>
      <c r="I65" s="7">
        <v>570</v>
      </c>
      <c r="J65" s="8">
        <v>4</v>
      </c>
      <c r="K65" s="9"/>
      <c r="L65" s="9"/>
      <c r="M65" s="23">
        <v>83.3333333333333</v>
      </c>
      <c r="N65" s="23">
        <v>90</v>
      </c>
      <c r="O65" s="23">
        <v>93.3333333333333</v>
      </c>
      <c r="P65" s="23">
        <v>96.6666666666667</v>
      </c>
      <c r="R65" s="24">
        <f t="shared" si="7"/>
        <v>13.3333333333334</v>
      </c>
      <c r="S65" s="20">
        <f t="shared" si="8"/>
        <v>4.8989794855663567</v>
      </c>
      <c r="T65" s="19">
        <f t="shared" si="9"/>
        <v>4</v>
      </c>
      <c r="U65" s="19">
        <f t="shared" si="10"/>
        <v>3</v>
      </c>
      <c r="V65" s="19" t="e">
        <f>RANK(#REF!,$M65:$P65)</f>
        <v>#REF!</v>
      </c>
      <c r="W65" s="19">
        <f t="shared" si="11"/>
        <v>2</v>
      </c>
      <c r="X65" s="19">
        <f t="shared" si="12"/>
        <v>1</v>
      </c>
    </row>
    <row r="66" spans="1:24">
      <c r="A66" s="17">
        <v>84</v>
      </c>
      <c r="B66" s="12" t="s">
        <v>104</v>
      </c>
      <c r="C66" s="15" t="s">
        <v>187</v>
      </c>
      <c r="D66" s="5" t="b">
        <v>1</v>
      </c>
      <c r="E66" s="6" t="s">
        <v>12</v>
      </c>
      <c r="F66" s="7">
        <v>1800</v>
      </c>
      <c r="G66" s="7">
        <v>858</v>
      </c>
      <c r="H66" s="8">
        <v>1</v>
      </c>
      <c r="I66" s="7">
        <v>80</v>
      </c>
      <c r="J66" s="8">
        <v>2</v>
      </c>
      <c r="K66" s="9"/>
      <c r="L66" s="9"/>
      <c r="M66" s="23">
        <v>84.7319347319347</v>
      </c>
      <c r="N66" s="23">
        <v>83.682983682983703</v>
      </c>
      <c r="O66" s="23">
        <v>82.983682983682996</v>
      </c>
      <c r="P66" s="23">
        <v>84.7319347319347</v>
      </c>
      <c r="R66" s="24">
        <f t="shared" si="7"/>
        <v>0</v>
      </c>
      <c r="S66" s="20">
        <f t="shared" si="8"/>
        <v>0</v>
      </c>
      <c r="T66" s="19">
        <f t="shared" si="9"/>
        <v>1</v>
      </c>
      <c r="U66" s="19">
        <f t="shared" si="10"/>
        <v>3</v>
      </c>
      <c r="V66" s="19" t="e">
        <f>RANK(#REF!,$M66:$P66)</f>
        <v>#REF!</v>
      </c>
      <c r="W66" s="19">
        <f t="shared" si="11"/>
        <v>4</v>
      </c>
      <c r="X66" s="19">
        <f t="shared" si="12"/>
        <v>1</v>
      </c>
    </row>
    <row r="67" spans="1:24">
      <c r="A67" s="17">
        <v>85</v>
      </c>
      <c r="B67" s="12" t="s">
        <v>105</v>
      </c>
      <c r="C67" s="15" t="s">
        <v>105</v>
      </c>
      <c r="D67" s="5" t="b">
        <v>1</v>
      </c>
      <c r="E67" s="6" t="s">
        <v>84</v>
      </c>
      <c r="F67" s="7">
        <v>214</v>
      </c>
      <c r="G67" s="7">
        <v>1896</v>
      </c>
      <c r="H67" s="8">
        <v>1</v>
      </c>
      <c r="I67" s="7">
        <v>1024</v>
      </c>
      <c r="J67" s="8">
        <v>39</v>
      </c>
      <c r="K67" s="9"/>
      <c r="L67" s="9"/>
      <c r="M67" s="23">
        <v>31.381856540084399</v>
      </c>
      <c r="N67" s="23">
        <v>28.0590717299578</v>
      </c>
      <c r="O67" s="23">
        <v>32.383966244725698</v>
      </c>
      <c r="P67" s="23">
        <v>35.390295358649801</v>
      </c>
      <c r="R67" s="24">
        <f t="shared" si="7"/>
        <v>4.0084388185654021</v>
      </c>
      <c r="S67" s="20">
        <f t="shared" si="8"/>
        <v>1.332126624469254</v>
      </c>
      <c r="T67" s="19">
        <f t="shared" si="9"/>
        <v>3</v>
      </c>
      <c r="U67" s="19">
        <f t="shared" si="10"/>
        <v>4</v>
      </c>
      <c r="V67" s="19" t="e">
        <f>RANK(#REF!,$M67:$P67)</f>
        <v>#REF!</v>
      </c>
      <c r="W67" s="19">
        <f t="shared" si="11"/>
        <v>2</v>
      </c>
      <c r="X67" s="19">
        <f t="shared" si="12"/>
        <v>1</v>
      </c>
    </row>
    <row r="68" spans="1:24">
      <c r="A68" s="17">
        <v>90</v>
      </c>
      <c r="B68" s="12" t="s">
        <v>111</v>
      </c>
      <c r="C68" s="15" t="s">
        <v>111</v>
      </c>
      <c r="D68" s="5" t="b">
        <v>1</v>
      </c>
      <c r="E68" s="6" t="s">
        <v>26</v>
      </c>
      <c r="F68" s="7">
        <v>105</v>
      </c>
      <c r="G68" s="7">
        <v>105</v>
      </c>
      <c r="H68" s="8">
        <v>1</v>
      </c>
      <c r="I68" s="7">
        <v>144</v>
      </c>
      <c r="J68" s="8">
        <v>7</v>
      </c>
      <c r="K68" s="9"/>
      <c r="L68" s="9"/>
      <c r="M68" s="23">
        <v>100</v>
      </c>
      <c r="N68" s="23">
        <v>100</v>
      </c>
      <c r="O68" s="23">
        <v>100</v>
      </c>
      <c r="P68" s="23">
        <v>100</v>
      </c>
      <c r="R68" s="24">
        <f t="shared" si="7"/>
        <v>0</v>
      </c>
      <c r="S68" s="20" t="e">
        <f t="shared" si="8"/>
        <v>#DIV/0!</v>
      </c>
      <c r="T68" s="19">
        <f t="shared" si="9"/>
        <v>1</v>
      </c>
      <c r="U68" s="19">
        <f t="shared" si="10"/>
        <v>1</v>
      </c>
      <c r="V68" s="19" t="e">
        <f>RANK(#REF!,$M68:$P68)</f>
        <v>#REF!</v>
      </c>
      <c r="W68" s="19">
        <f t="shared" si="11"/>
        <v>1</v>
      </c>
      <c r="X68" s="19">
        <f t="shared" si="12"/>
        <v>1</v>
      </c>
    </row>
    <row r="69" spans="1:24">
      <c r="A69" s="17">
        <v>92</v>
      </c>
      <c r="B69" s="12" t="s">
        <v>113</v>
      </c>
      <c r="C69" s="15" t="s">
        <v>193</v>
      </c>
      <c r="D69" s="5" t="b">
        <v>1</v>
      </c>
      <c r="E69" s="6" t="s">
        <v>12</v>
      </c>
      <c r="F69" s="7">
        <v>400</v>
      </c>
      <c r="G69" s="7">
        <v>205</v>
      </c>
      <c r="H69" s="8">
        <v>1</v>
      </c>
      <c r="I69" s="7">
        <v>80</v>
      </c>
      <c r="J69" s="8">
        <v>3</v>
      </c>
      <c r="K69" s="9"/>
      <c r="L69" s="9"/>
      <c r="M69" s="23">
        <v>86.341463414634106</v>
      </c>
      <c r="N69" s="23">
        <v>85.853658536585399</v>
      </c>
      <c r="O69" s="23">
        <v>86.829268292682897</v>
      </c>
      <c r="P69" s="23">
        <v>86.341463414634106</v>
      </c>
      <c r="R69" s="24">
        <f t="shared" si="7"/>
        <v>0.48780487804879158</v>
      </c>
      <c r="S69" s="20">
        <f t="shared" si="8"/>
        <v>1.2247448713916962</v>
      </c>
      <c r="T69" s="19">
        <f t="shared" si="9"/>
        <v>2</v>
      </c>
      <c r="U69" s="19">
        <f t="shared" si="10"/>
        <v>4</v>
      </c>
      <c r="V69" s="19" t="e">
        <f>RANK(#REF!,$M69:$P69)</f>
        <v>#REF!</v>
      </c>
      <c r="W69" s="19">
        <f t="shared" si="11"/>
        <v>1</v>
      </c>
      <c r="X69" s="19">
        <f t="shared" si="12"/>
        <v>2</v>
      </c>
    </row>
    <row r="70" spans="1:24">
      <c r="A70" s="17">
        <v>93</v>
      </c>
      <c r="B70" s="12" t="s">
        <v>114</v>
      </c>
      <c r="C70" s="15" t="s">
        <v>194</v>
      </c>
      <c r="D70" s="5" t="b">
        <v>1</v>
      </c>
      <c r="E70" s="6" t="s">
        <v>12</v>
      </c>
      <c r="F70" s="7">
        <v>600</v>
      </c>
      <c r="G70" s="7">
        <v>291</v>
      </c>
      <c r="H70" s="8">
        <v>1</v>
      </c>
      <c r="I70" s="7">
        <v>80</v>
      </c>
      <c r="J70" s="8">
        <v>2</v>
      </c>
      <c r="K70" s="9"/>
      <c r="L70" s="9"/>
      <c r="M70" s="23">
        <v>90.378006872852197</v>
      </c>
      <c r="N70" s="23">
        <v>90.034364261168406</v>
      </c>
      <c r="O70" s="23">
        <v>90.378006872852197</v>
      </c>
      <c r="P70" s="23">
        <v>92.783505154639201</v>
      </c>
      <c r="R70" s="24">
        <f t="shared" si="7"/>
        <v>2.4054982817870041</v>
      </c>
      <c r="S70" s="20">
        <f t="shared" si="8"/>
        <v>1.9668302043215875</v>
      </c>
      <c r="T70" s="19">
        <f t="shared" si="9"/>
        <v>2</v>
      </c>
      <c r="U70" s="19">
        <f t="shared" si="10"/>
        <v>4</v>
      </c>
      <c r="V70" s="19" t="e">
        <f>RANK(#REF!,$M70:$P70)</f>
        <v>#REF!</v>
      </c>
      <c r="W70" s="19">
        <f t="shared" si="11"/>
        <v>2</v>
      </c>
      <c r="X70" s="19">
        <f t="shared" si="12"/>
        <v>1</v>
      </c>
    </row>
    <row r="71" spans="1:24">
      <c r="A71" s="17">
        <v>94</v>
      </c>
      <c r="B71" s="12" t="s">
        <v>115</v>
      </c>
      <c r="C71" s="15" t="s">
        <v>195</v>
      </c>
      <c r="D71" s="5" t="b">
        <v>1</v>
      </c>
      <c r="E71" s="6" t="s">
        <v>12</v>
      </c>
      <c r="F71" s="7">
        <v>400</v>
      </c>
      <c r="G71" s="7">
        <v>205</v>
      </c>
      <c r="H71" s="8">
        <v>1</v>
      </c>
      <c r="I71" s="7">
        <v>80</v>
      </c>
      <c r="J71" s="8">
        <v>6</v>
      </c>
      <c r="K71" s="9"/>
      <c r="L71" s="9"/>
      <c r="M71" s="23">
        <v>83.414634146341498</v>
      </c>
      <c r="N71" s="23">
        <v>80.487804878048806</v>
      </c>
      <c r="O71" s="23">
        <v>80.975609756097597</v>
      </c>
      <c r="P71" s="23">
        <v>80.487804878048806</v>
      </c>
      <c r="R71" s="24">
        <f t="shared" si="7"/>
        <v>-2.4390243902439011</v>
      </c>
      <c r="S71" s="20">
        <f t="shared" si="8"/>
        <v>-10.606601717797966</v>
      </c>
      <c r="T71" s="19">
        <f t="shared" si="9"/>
        <v>1</v>
      </c>
      <c r="U71" s="19">
        <f t="shared" si="10"/>
        <v>3</v>
      </c>
      <c r="V71" s="19" t="e">
        <f>RANK(#REF!,$M71:$P71)</f>
        <v>#REF!</v>
      </c>
      <c r="W71" s="19">
        <f t="shared" si="11"/>
        <v>2</v>
      </c>
      <c r="X71" s="19">
        <f t="shared" si="12"/>
        <v>3</v>
      </c>
    </row>
    <row r="72" spans="1:24">
      <c r="A72" s="17">
        <v>95</v>
      </c>
      <c r="B72" s="12" t="s">
        <v>116</v>
      </c>
      <c r="C72" s="15" t="s">
        <v>196</v>
      </c>
      <c r="D72" s="5" t="b">
        <v>1</v>
      </c>
      <c r="E72" s="6" t="s">
        <v>10</v>
      </c>
      <c r="F72" s="7">
        <v>375</v>
      </c>
      <c r="G72" s="7">
        <v>375</v>
      </c>
      <c r="H72" s="8">
        <v>1</v>
      </c>
      <c r="I72" s="7">
        <v>720</v>
      </c>
      <c r="J72" s="8">
        <v>3</v>
      </c>
      <c r="K72" s="5"/>
      <c r="L72" s="5"/>
      <c r="M72" s="23">
        <v>57.066666666666698</v>
      </c>
      <c r="N72" s="23">
        <v>51.2</v>
      </c>
      <c r="O72" s="23">
        <v>49.866666666666703</v>
      </c>
      <c r="P72" s="23">
        <v>52</v>
      </c>
      <c r="R72" s="24">
        <f t="shared" si="7"/>
        <v>-5.0666666666666984</v>
      </c>
      <c r="S72" s="20">
        <f t="shared" si="8"/>
        <v>-5.7578695039477399</v>
      </c>
      <c r="T72" s="19">
        <f t="shared" si="9"/>
        <v>1</v>
      </c>
      <c r="U72" s="19">
        <f t="shared" si="10"/>
        <v>3</v>
      </c>
      <c r="V72" s="19" t="e">
        <f>RANK(#REF!,$M72:$P72)</f>
        <v>#REF!</v>
      </c>
      <c r="W72" s="19">
        <f t="shared" si="11"/>
        <v>4</v>
      </c>
      <c r="X72" s="19">
        <f t="shared" si="12"/>
        <v>2</v>
      </c>
    </row>
    <row r="73" spans="1:24">
      <c r="A73" s="17">
        <v>97</v>
      </c>
      <c r="B73" s="12" t="s">
        <v>118</v>
      </c>
      <c r="C73" s="15" t="s">
        <v>118</v>
      </c>
      <c r="D73" s="5" t="b">
        <v>1</v>
      </c>
      <c r="E73" s="6" t="s">
        <v>10</v>
      </c>
      <c r="F73" s="7">
        <v>375</v>
      </c>
      <c r="G73" s="7">
        <v>375</v>
      </c>
      <c r="H73" s="8">
        <v>1</v>
      </c>
      <c r="I73" s="7">
        <v>720</v>
      </c>
      <c r="J73" s="8">
        <v>3</v>
      </c>
      <c r="K73" s="5"/>
      <c r="L73" s="5"/>
      <c r="M73" s="23">
        <v>55.466666666666697</v>
      </c>
      <c r="N73" s="23">
        <v>46.6666666666667</v>
      </c>
      <c r="O73" s="23">
        <v>47.733333333333299</v>
      </c>
      <c r="P73" s="23">
        <v>54.6666666666667</v>
      </c>
      <c r="R73" s="24">
        <f t="shared" si="7"/>
        <v>-0.79999999999999716</v>
      </c>
      <c r="S73" s="20">
        <f t="shared" si="8"/>
        <v>-0.22556461820268689</v>
      </c>
      <c r="T73" s="19">
        <f t="shared" si="9"/>
        <v>1</v>
      </c>
      <c r="U73" s="19">
        <f t="shared" si="10"/>
        <v>4</v>
      </c>
      <c r="V73" s="19" t="e">
        <f>RANK(#REF!,$M73:$P73)</f>
        <v>#REF!</v>
      </c>
      <c r="W73" s="19">
        <f t="shared" si="11"/>
        <v>3</v>
      </c>
      <c r="X73" s="19">
        <f t="shared" si="12"/>
        <v>2</v>
      </c>
    </row>
    <row r="74" spans="1:24">
      <c r="A74" s="17">
        <v>102</v>
      </c>
      <c r="B74" s="12" t="s">
        <v>123</v>
      </c>
      <c r="C74" s="15" t="s">
        <v>123</v>
      </c>
      <c r="D74" s="5" t="b">
        <v>1</v>
      </c>
      <c r="E74" s="6" t="s">
        <v>19</v>
      </c>
      <c r="F74" s="7">
        <v>20</v>
      </c>
      <c r="G74" s="7">
        <v>180</v>
      </c>
      <c r="H74" s="8">
        <v>1</v>
      </c>
      <c r="I74" s="7">
        <v>500</v>
      </c>
      <c r="J74" s="8">
        <v>2</v>
      </c>
      <c r="K74" s="5"/>
      <c r="L74" s="5"/>
      <c r="M74" s="23">
        <v>100</v>
      </c>
      <c r="N74" s="23">
        <v>100</v>
      </c>
      <c r="O74" s="23">
        <v>98.8888888888889</v>
      </c>
      <c r="P74" s="23">
        <v>100</v>
      </c>
      <c r="R74" s="24">
        <f t="shared" si="7"/>
        <v>0</v>
      </c>
      <c r="S74" s="20">
        <f t="shared" si="8"/>
        <v>0</v>
      </c>
      <c r="T74" s="19">
        <f t="shared" si="9"/>
        <v>1</v>
      </c>
      <c r="U74" s="19">
        <f t="shared" si="10"/>
        <v>1</v>
      </c>
      <c r="V74" s="19" t="e">
        <f>RANK(#REF!,$M74:$P74)</f>
        <v>#REF!</v>
      </c>
      <c r="W74" s="19">
        <f t="shared" si="11"/>
        <v>4</v>
      </c>
      <c r="X74" s="19">
        <f t="shared" si="12"/>
        <v>1</v>
      </c>
    </row>
    <row r="75" spans="1:24">
      <c r="A75" s="17">
        <v>103</v>
      </c>
      <c r="B75" s="12" t="s">
        <v>124</v>
      </c>
      <c r="C75" s="15" t="s">
        <v>124</v>
      </c>
      <c r="D75" s="5" t="b">
        <v>1</v>
      </c>
      <c r="E75" s="6" t="s">
        <v>12</v>
      </c>
      <c r="F75" s="7">
        <v>600</v>
      </c>
      <c r="G75" s="7">
        <v>600</v>
      </c>
      <c r="H75" s="8">
        <v>1</v>
      </c>
      <c r="I75" s="7">
        <v>512</v>
      </c>
      <c r="J75" s="8">
        <v>60</v>
      </c>
      <c r="K75" s="5"/>
      <c r="L75" s="5"/>
      <c r="M75" s="23">
        <v>81.8333333333333</v>
      </c>
      <c r="N75" s="23">
        <v>90.5</v>
      </c>
      <c r="O75" s="23">
        <v>92.8333333333333</v>
      </c>
      <c r="P75" s="23">
        <v>92.8333333333333</v>
      </c>
      <c r="R75" s="24">
        <f t="shared" si="7"/>
        <v>11</v>
      </c>
      <c r="S75" s="20">
        <f t="shared" si="8"/>
        <v>10.000510191067027</v>
      </c>
      <c r="T75" s="19">
        <f t="shared" si="9"/>
        <v>4</v>
      </c>
      <c r="U75" s="19">
        <f t="shared" si="10"/>
        <v>3</v>
      </c>
      <c r="V75" s="19" t="e">
        <f>RANK(#REF!,$M75:$P75)</f>
        <v>#REF!</v>
      </c>
      <c r="W75" s="19">
        <f t="shared" si="11"/>
        <v>1</v>
      </c>
      <c r="X75" s="19">
        <f t="shared" si="12"/>
        <v>1</v>
      </c>
    </row>
    <row r="76" spans="1:24">
      <c r="A76" s="17">
        <v>104</v>
      </c>
      <c r="B76" s="12" t="s">
        <v>125</v>
      </c>
      <c r="C76" s="15" t="s">
        <v>201</v>
      </c>
      <c r="D76" s="5" t="b">
        <v>1</v>
      </c>
      <c r="E76" s="6" t="s">
        <v>10</v>
      </c>
      <c r="F76" s="7">
        <v>375</v>
      </c>
      <c r="G76" s="7">
        <v>375</v>
      </c>
      <c r="H76" s="8">
        <v>1</v>
      </c>
      <c r="I76" s="7">
        <v>720</v>
      </c>
      <c r="J76" s="8">
        <v>3</v>
      </c>
      <c r="K76" s="5"/>
      <c r="L76" s="5"/>
      <c r="M76" s="23">
        <v>76.8</v>
      </c>
      <c r="N76" s="23">
        <v>80.8</v>
      </c>
      <c r="O76" s="23">
        <v>81.599999999999994</v>
      </c>
      <c r="P76" s="23">
        <v>82.4</v>
      </c>
      <c r="R76" s="24">
        <f t="shared" si="7"/>
        <v>5.6000000000000085</v>
      </c>
      <c r="S76" s="20">
        <f t="shared" si="8"/>
        <v>8.5732140997410902</v>
      </c>
      <c r="T76" s="19">
        <f t="shared" si="9"/>
        <v>4</v>
      </c>
      <c r="U76" s="19">
        <f t="shared" si="10"/>
        <v>3</v>
      </c>
      <c r="V76" s="19" t="e">
        <f>RANK(#REF!,$M76:$P76)</f>
        <v>#REF!</v>
      </c>
      <c r="W76" s="19">
        <f t="shared" si="11"/>
        <v>2</v>
      </c>
      <c r="X76" s="19">
        <f t="shared" si="12"/>
        <v>1</v>
      </c>
    </row>
    <row r="77" spans="1:24">
      <c r="A77" s="17">
        <v>106</v>
      </c>
      <c r="B77" s="12" t="s">
        <v>127</v>
      </c>
      <c r="C77" s="15" t="s">
        <v>203</v>
      </c>
      <c r="D77" s="5" t="b">
        <v>1</v>
      </c>
      <c r="E77" s="6" t="s">
        <v>26</v>
      </c>
      <c r="F77" s="7">
        <v>20</v>
      </c>
      <c r="G77" s="7">
        <v>601</v>
      </c>
      <c r="H77" s="8">
        <v>1</v>
      </c>
      <c r="I77" s="7">
        <v>70</v>
      </c>
      <c r="J77" s="8">
        <v>2</v>
      </c>
      <c r="K77" s="5"/>
      <c r="L77" s="5"/>
      <c r="M77" s="23">
        <v>94.675540765391005</v>
      </c>
      <c r="N77" s="23">
        <v>92.512479201331104</v>
      </c>
      <c r="O77" s="23">
        <v>92.013311148086501</v>
      </c>
      <c r="P77" s="23">
        <v>88.685524126455903</v>
      </c>
      <c r="R77" s="24">
        <f t="shared" si="7"/>
        <v>-2.1630615640599018</v>
      </c>
      <c r="S77" s="20">
        <f t="shared" si="8"/>
        <v>-1.2733951394742662</v>
      </c>
      <c r="T77" s="19">
        <f t="shared" si="9"/>
        <v>1</v>
      </c>
      <c r="U77" s="19">
        <f t="shared" si="10"/>
        <v>2</v>
      </c>
      <c r="V77" s="19" t="e">
        <f>RANK(#REF!,$M77:$P77)</f>
        <v>#REF!</v>
      </c>
      <c r="W77" s="19">
        <f t="shared" si="11"/>
        <v>3</v>
      </c>
      <c r="X77" s="19">
        <f t="shared" si="12"/>
        <v>4</v>
      </c>
    </row>
    <row r="78" spans="1:24">
      <c r="A78" s="17">
        <v>107</v>
      </c>
      <c r="B78" s="12" t="s">
        <v>128</v>
      </c>
      <c r="C78" s="15" t="s">
        <v>204</v>
      </c>
      <c r="D78" s="5" t="b">
        <v>1</v>
      </c>
      <c r="E78" s="6" t="s">
        <v>26</v>
      </c>
      <c r="F78" s="7">
        <v>27</v>
      </c>
      <c r="G78" s="7">
        <v>953</v>
      </c>
      <c r="H78" s="8">
        <v>1</v>
      </c>
      <c r="I78" s="7">
        <v>65</v>
      </c>
      <c r="J78" s="8">
        <v>2</v>
      </c>
      <c r="K78" s="5"/>
      <c r="L78" s="5"/>
      <c r="M78" s="23">
        <v>95.907660020986398</v>
      </c>
      <c r="N78" s="23">
        <v>91.920251836306406</v>
      </c>
      <c r="O78" s="23">
        <v>94.753410283315802</v>
      </c>
      <c r="P78" s="23">
        <v>94.2287513116474</v>
      </c>
      <c r="R78" s="24">
        <f t="shared" ref="R78:R99" si="13">MAX(N78:P78)-M78</f>
        <v>-1.1542497376705967</v>
      </c>
      <c r="S78" s="20">
        <f t="shared" ref="S78:S99" si="14">R78/_xlfn.STDEV.P(N78:P78)</f>
        <v>-0.93789369762536989</v>
      </c>
      <c r="T78" s="19">
        <f t="shared" ref="T78:T109" si="15">RANK(M78,$M78:$P78)</f>
        <v>1</v>
      </c>
      <c r="U78" s="19">
        <f t="shared" ref="U78:U109" si="16">RANK(N78,$M78:$P78)</f>
        <v>4</v>
      </c>
      <c r="V78" s="19" t="e">
        <f>RANK(#REF!,$M78:$P78)</f>
        <v>#REF!</v>
      </c>
      <c r="W78" s="19">
        <f t="shared" ref="W78:W109" si="17">RANK(O78,$M78:$P78)</f>
        <v>2</v>
      </c>
      <c r="X78" s="19">
        <f t="shared" ref="X78:X109" si="18">RANK(P78,$M78:$P78)</f>
        <v>3</v>
      </c>
    </row>
    <row r="79" spans="1:24">
      <c r="A79" s="17">
        <v>108</v>
      </c>
      <c r="B79" s="12" t="s">
        <v>129</v>
      </c>
      <c r="C79" s="15" t="s">
        <v>205</v>
      </c>
      <c r="D79" s="5" t="b">
        <v>1</v>
      </c>
      <c r="E79" s="6" t="s">
        <v>26</v>
      </c>
      <c r="F79" s="7">
        <v>1000</v>
      </c>
      <c r="G79" s="7">
        <v>8236</v>
      </c>
      <c r="H79" s="8">
        <v>1</v>
      </c>
      <c r="I79" s="7">
        <v>1024</v>
      </c>
      <c r="J79" s="8">
        <v>3</v>
      </c>
      <c r="K79" s="5"/>
      <c r="L79" s="5"/>
      <c r="M79" s="23">
        <v>97.098105876639096</v>
      </c>
      <c r="N79" s="23">
        <v>98.105876639145194</v>
      </c>
      <c r="O79" s="23">
        <v>98.215152986886807</v>
      </c>
      <c r="P79" s="23">
        <v>98.142302088392398</v>
      </c>
      <c r="R79" s="24">
        <f t="shared" si="13"/>
        <v>1.1170471102477109</v>
      </c>
      <c r="S79" s="20">
        <f t="shared" si="14"/>
        <v>24.588034255945548</v>
      </c>
      <c r="T79" s="19">
        <f t="shared" si="15"/>
        <v>4</v>
      </c>
      <c r="U79" s="19">
        <f t="shared" si="16"/>
        <v>3</v>
      </c>
      <c r="V79" s="19" t="e">
        <f>RANK(#REF!,$M79:$P79)</f>
        <v>#REF!</v>
      </c>
      <c r="W79" s="19">
        <f t="shared" si="17"/>
        <v>1</v>
      </c>
      <c r="X79" s="19">
        <f t="shared" si="18"/>
        <v>2</v>
      </c>
    </row>
    <row r="80" spans="1:24">
      <c r="A80" s="17">
        <v>109</v>
      </c>
      <c r="B80" s="12" t="s">
        <v>130</v>
      </c>
      <c r="C80" s="15" t="s">
        <v>130</v>
      </c>
      <c r="D80" s="5" t="b">
        <v>1</v>
      </c>
      <c r="E80" s="6" t="s">
        <v>21</v>
      </c>
      <c r="F80" s="7">
        <v>613</v>
      </c>
      <c r="G80" s="7">
        <v>370</v>
      </c>
      <c r="H80" s="8">
        <v>1</v>
      </c>
      <c r="I80" s="7">
        <v>235</v>
      </c>
      <c r="J80" s="8">
        <v>2</v>
      </c>
      <c r="K80" s="5"/>
      <c r="L80" s="5"/>
      <c r="M80" s="23">
        <v>97.297297297297305</v>
      </c>
      <c r="N80" s="23">
        <v>98.108108108108098</v>
      </c>
      <c r="O80" s="23">
        <v>97.297297297297305</v>
      </c>
      <c r="P80" s="23">
        <v>97.567567567567593</v>
      </c>
      <c r="R80" s="24">
        <f t="shared" si="13"/>
        <v>0.81081081081079276</v>
      </c>
      <c r="S80" s="20">
        <f t="shared" si="14"/>
        <v>2.405351177211835</v>
      </c>
      <c r="T80" s="19">
        <f t="shared" si="15"/>
        <v>3</v>
      </c>
      <c r="U80" s="19">
        <f t="shared" si="16"/>
        <v>1</v>
      </c>
      <c r="V80" s="19" t="e">
        <f>RANK(#REF!,$M80:$P80)</f>
        <v>#REF!</v>
      </c>
      <c r="W80" s="19">
        <f t="shared" si="17"/>
        <v>3</v>
      </c>
      <c r="X80" s="19">
        <f t="shared" si="18"/>
        <v>2</v>
      </c>
    </row>
    <row r="81" spans="1:24">
      <c r="A81" s="17">
        <v>110</v>
      </c>
      <c r="B81" s="12" t="s">
        <v>131</v>
      </c>
      <c r="C81" s="15" t="s">
        <v>131</v>
      </c>
      <c r="D81" s="5" t="b">
        <v>1</v>
      </c>
      <c r="E81" s="6" t="s">
        <v>12</v>
      </c>
      <c r="F81" s="7">
        <v>500</v>
      </c>
      <c r="G81" s="7">
        <v>625</v>
      </c>
      <c r="H81" s="8">
        <v>1</v>
      </c>
      <c r="I81" s="7">
        <v>128</v>
      </c>
      <c r="J81" s="8">
        <v>15</v>
      </c>
      <c r="K81" s="5"/>
      <c r="L81" s="5"/>
      <c r="M81" s="23">
        <v>95.84</v>
      </c>
      <c r="N81" s="23">
        <v>96.16</v>
      </c>
      <c r="O81" s="23">
        <v>97.76</v>
      </c>
      <c r="P81" s="23">
        <v>97.6</v>
      </c>
      <c r="R81" s="24">
        <f t="shared" si="13"/>
        <v>1.9200000000000017</v>
      </c>
      <c r="S81" s="20">
        <f t="shared" si="14"/>
        <v>2.6684975399799598</v>
      </c>
      <c r="T81" s="19">
        <f t="shared" si="15"/>
        <v>4</v>
      </c>
      <c r="U81" s="19">
        <f t="shared" si="16"/>
        <v>3</v>
      </c>
      <c r="V81" s="19" t="e">
        <f>RANK(#REF!,$M81:$P81)</f>
        <v>#REF!</v>
      </c>
      <c r="W81" s="19">
        <f t="shared" si="17"/>
        <v>1</v>
      </c>
      <c r="X81" s="19">
        <f t="shared" si="18"/>
        <v>2</v>
      </c>
    </row>
    <row r="82" spans="1:24">
      <c r="A82" s="17">
        <v>111</v>
      </c>
      <c r="B82" s="12" t="s">
        <v>132</v>
      </c>
      <c r="C82" s="15" t="s">
        <v>132</v>
      </c>
      <c r="D82" s="5" t="b">
        <v>1</v>
      </c>
      <c r="E82" s="6" t="s">
        <v>12</v>
      </c>
      <c r="F82" s="7">
        <v>25</v>
      </c>
      <c r="G82" s="7">
        <v>995</v>
      </c>
      <c r="H82" s="8">
        <v>1</v>
      </c>
      <c r="I82" s="7">
        <v>398</v>
      </c>
      <c r="J82" s="8">
        <v>6</v>
      </c>
      <c r="K82" s="5"/>
      <c r="L82" s="5"/>
      <c r="M82" s="23">
        <v>94.572864321607994</v>
      </c>
      <c r="N82" s="23">
        <v>97.286432160803997</v>
      </c>
      <c r="O82" s="23">
        <v>97.989949748743697</v>
      </c>
      <c r="P82" s="23">
        <v>98.090452261306496</v>
      </c>
      <c r="R82" s="24">
        <f t="shared" si="13"/>
        <v>3.517587939698501</v>
      </c>
      <c r="S82" s="20">
        <f t="shared" si="14"/>
        <v>9.8341510216079122</v>
      </c>
      <c r="T82" s="19">
        <f t="shared" si="15"/>
        <v>4</v>
      </c>
      <c r="U82" s="19">
        <f t="shared" si="16"/>
        <v>3</v>
      </c>
      <c r="V82" s="19" t="e">
        <f>RANK(#REF!,$M82:$P82)</f>
        <v>#REF!</v>
      </c>
      <c r="W82" s="19">
        <f t="shared" si="17"/>
        <v>2</v>
      </c>
      <c r="X82" s="19">
        <f t="shared" si="18"/>
        <v>1</v>
      </c>
    </row>
    <row r="83" spans="1:24">
      <c r="A83" s="17">
        <v>112</v>
      </c>
      <c r="B83" s="12" t="s">
        <v>133</v>
      </c>
      <c r="C83" s="15" t="s">
        <v>206</v>
      </c>
      <c r="D83" s="5" t="b">
        <v>1</v>
      </c>
      <c r="E83" s="6" t="s">
        <v>19</v>
      </c>
      <c r="F83" s="7">
        <v>300</v>
      </c>
      <c r="G83" s="7">
        <v>300</v>
      </c>
      <c r="H83" s="8">
        <v>1</v>
      </c>
      <c r="I83" s="7">
        <v>60</v>
      </c>
      <c r="J83" s="8">
        <v>6</v>
      </c>
      <c r="K83" s="5"/>
      <c r="L83" s="5"/>
      <c r="M83" s="23">
        <v>100</v>
      </c>
      <c r="N83" s="23">
        <v>100</v>
      </c>
      <c r="O83" s="23">
        <v>95.6666666666667</v>
      </c>
      <c r="P83" s="23">
        <v>99.6666666666667</v>
      </c>
      <c r="R83" s="24">
        <f t="shared" si="13"/>
        <v>0</v>
      </c>
      <c r="S83" s="20">
        <f t="shared" si="14"/>
        <v>0</v>
      </c>
      <c r="T83" s="19">
        <f t="shared" si="15"/>
        <v>1</v>
      </c>
      <c r="U83" s="19">
        <f t="shared" si="16"/>
        <v>1</v>
      </c>
      <c r="V83" s="19" t="e">
        <f>RANK(#REF!,$M83:$P83)</f>
        <v>#REF!</v>
      </c>
      <c r="W83" s="19">
        <f t="shared" si="17"/>
        <v>4</v>
      </c>
      <c r="X83" s="19">
        <f t="shared" si="18"/>
        <v>3</v>
      </c>
    </row>
    <row r="84" spans="1:24">
      <c r="A84" s="17">
        <v>113</v>
      </c>
      <c r="B84" s="12" t="s">
        <v>134</v>
      </c>
      <c r="C84" s="15" t="s">
        <v>207</v>
      </c>
      <c r="D84" s="5" t="b">
        <v>1</v>
      </c>
      <c r="E84" s="6" t="s">
        <v>76</v>
      </c>
      <c r="F84" s="7">
        <v>40</v>
      </c>
      <c r="G84" s="7">
        <v>228</v>
      </c>
      <c r="H84" s="8">
        <v>1</v>
      </c>
      <c r="I84" s="7">
        <v>277</v>
      </c>
      <c r="J84" s="8">
        <v>2</v>
      </c>
      <c r="K84" s="5"/>
      <c r="L84" s="5"/>
      <c r="M84" s="23">
        <v>93.859649122806999</v>
      </c>
      <c r="N84" s="23">
        <v>95.175438596491205</v>
      </c>
      <c r="O84" s="23">
        <v>96.052631578947398</v>
      </c>
      <c r="P84" s="23">
        <v>95.614035087719301</v>
      </c>
      <c r="R84" s="24">
        <f t="shared" si="13"/>
        <v>2.192982456140399</v>
      </c>
      <c r="S84" s="20">
        <f t="shared" si="14"/>
        <v>6.1237243569577071</v>
      </c>
      <c r="T84" s="19">
        <f t="shared" si="15"/>
        <v>4</v>
      </c>
      <c r="U84" s="19">
        <f t="shared" si="16"/>
        <v>3</v>
      </c>
      <c r="V84" s="19" t="e">
        <f>RANK(#REF!,$M84:$P84)</f>
        <v>#REF!</v>
      </c>
      <c r="W84" s="19">
        <f t="shared" si="17"/>
        <v>1</v>
      </c>
      <c r="X84" s="19">
        <f t="shared" si="18"/>
        <v>2</v>
      </c>
    </row>
    <row r="85" spans="1:24">
      <c r="A85" s="17">
        <v>114</v>
      </c>
      <c r="B85" s="12" t="s">
        <v>135</v>
      </c>
      <c r="C85" s="15" t="s">
        <v>208</v>
      </c>
      <c r="D85" s="5" t="b">
        <v>1</v>
      </c>
      <c r="E85" s="6" t="s">
        <v>76</v>
      </c>
      <c r="F85" s="7">
        <v>36</v>
      </c>
      <c r="G85" s="7">
        <v>130</v>
      </c>
      <c r="H85" s="8">
        <v>1</v>
      </c>
      <c r="I85" s="7">
        <v>343</v>
      </c>
      <c r="J85" s="8">
        <v>2</v>
      </c>
      <c r="K85" s="5"/>
      <c r="L85" s="5"/>
      <c r="M85" s="23">
        <v>91.538461538461505</v>
      </c>
      <c r="N85" s="23">
        <v>93.076923076923094</v>
      </c>
      <c r="O85" s="23">
        <v>90.769230769230802</v>
      </c>
      <c r="P85" s="23">
        <v>91.538461538461505</v>
      </c>
      <c r="R85" s="24">
        <f t="shared" si="13"/>
        <v>1.5384615384615898</v>
      </c>
      <c r="S85" s="20">
        <f t="shared" si="14"/>
        <v>1.6035674514746014</v>
      </c>
      <c r="T85" s="19">
        <f t="shared" si="15"/>
        <v>2</v>
      </c>
      <c r="U85" s="19">
        <f t="shared" si="16"/>
        <v>1</v>
      </c>
      <c r="V85" s="19" t="e">
        <f>RANK(#REF!,$M85:$P85)</f>
        <v>#REF!</v>
      </c>
      <c r="W85" s="19">
        <f t="shared" si="17"/>
        <v>4</v>
      </c>
      <c r="X85" s="19">
        <f t="shared" si="18"/>
        <v>2</v>
      </c>
    </row>
    <row r="86" spans="1:24">
      <c r="A86" s="17">
        <v>115</v>
      </c>
      <c r="B86" s="12" t="s">
        <v>136</v>
      </c>
      <c r="C86" s="15" t="s">
        <v>136</v>
      </c>
      <c r="D86" s="5" t="b">
        <v>1</v>
      </c>
      <c r="E86" s="6" t="s">
        <v>26</v>
      </c>
      <c r="F86" s="7">
        <v>100</v>
      </c>
      <c r="G86" s="7">
        <v>100</v>
      </c>
      <c r="H86" s="8">
        <v>1</v>
      </c>
      <c r="I86" s="7">
        <v>275</v>
      </c>
      <c r="J86" s="8">
        <v>4</v>
      </c>
      <c r="K86" s="9"/>
      <c r="L86" s="9"/>
      <c r="M86" s="23">
        <v>100</v>
      </c>
      <c r="N86" s="23">
        <v>100</v>
      </c>
      <c r="O86" s="23">
        <v>100</v>
      </c>
      <c r="P86" s="23">
        <v>100</v>
      </c>
      <c r="R86" s="24">
        <f t="shared" si="13"/>
        <v>0</v>
      </c>
      <c r="S86" s="20" t="e">
        <f t="shared" si="14"/>
        <v>#DIV/0!</v>
      </c>
      <c r="T86" s="19">
        <f t="shared" si="15"/>
        <v>1</v>
      </c>
      <c r="U86" s="19">
        <f t="shared" si="16"/>
        <v>1</v>
      </c>
      <c r="V86" s="19" t="e">
        <f>RANK(#REF!,$M86:$P86)</f>
        <v>#REF!</v>
      </c>
      <c r="W86" s="19">
        <f t="shared" si="17"/>
        <v>1</v>
      </c>
      <c r="X86" s="19">
        <f t="shared" si="18"/>
        <v>1</v>
      </c>
    </row>
    <row r="87" spans="1:24">
      <c r="A87" s="17">
        <v>116</v>
      </c>
      <c r="B87" s="12" t="s">
        <v>137</v>
      </c>
      <c r="C87" s="15" t="s">
        <v>137</v>
      </c>
      <c r="D87" s="5" t="b">
        <v>1</v>
      </c>
      <c r="E87" s="6" t="s">
        <v>30</v>
      </c>
      <c r="F87" s="7">
        <v>23</v>
      </c>
      <c r="G87" s="7">
        <v>1139</v>
      </c>
      <c r="H87" s="8">
        <v>1</v>
      </c>
      <c r="I87" s="7">
        <v>82</v>
      </c>
      <c r="J87" s="8">
        <v>2</v>
      </c>
      <c r="K87" s="9"/>
      <c r="L87" s="9"/>
      <c r="M87" s="23">
        <v>99.473222124670798</v>
      </c>
      <c r="N87" s="23">
        <v>99.9122036874451</v>
      </c>
      <c r="O87" s="23">
        <v>99.9122036874451</v>
      </c>
      <c r="P87" s="23">
        <v>99.824407374890299</v>
      </c>
      <c r="R87" s="24">
        <f t="shared" si="13"/>
        <v>0.43898156277430189</v>
      </c>
      <c r="S87" s="20">
        <f t="shared" si="14"/>
        <v>10.606601717805423</v>
      </c>
      <c r="T87" s="19">
        <f t="shared" si="15"/>
        <v>4</v>
      </c>
      <c r="U87" s="19">
        <f t="shared" si="16"/>
        <v>1</v>
      </c>
      <c r="V87" s="19" t="e">
        <f>RANK(#REF!,$M87:$P87)</f>
        <v>#REF!</v>
      </c>
      <c r="W87" s="19">
        <f t="shared" si="17"/>
        <v>1</v>
      </c>
      <c r="X87" s="19">
        <f t="shared" si="18"/>
        <v>3</v>
      </c>
    </row>
    <row r="88" spans="1:24">
      <c r="A88" s="17">
        <v>117</v>
      </c>
      <c r="B88" s="12" t="s">
        <v>138</v>
      </c>
      <c r="C88" s="15" t="s">
        <v>138</v>
      </c>
      <c r="D88" s="5" t="b">
        <v>1</v>
      </c>
      <c r="E88" s="6" t="s">
        <v>19</v>
      </c>
      <c r="F88" s="7">
        <v>1000</v>
      </c>
      <c r="G88" s="7">
        <v>4000</v>
      </c>
      <c r="H88" s="8">
        <v>1</v>
      </c>
      <c r="I88" s="7">
        <v>128</v>
      </c>
      <c r="J88" s="8">
        <v>4</v>
      </c>
      <c r="K88" s="9"/>
      <c r="L88" s="9"/>
      <c r="M88" s="23">
        <v>100</v>
      </c>
      <c r="N88" s="23">
        <v>100</v>
      </c>
      <c r="O88" s="23">
        <v>98.625</v>
      </c>
      <c r="P88" s="23">
        <v>100</v>
      </c>
      <c r="R88" s="24">
        <f t="shared" si="13"/>
        <v>0</v>
      </c>
      <c r="S88" s="20">
        <f t="shared" si="14"/>
        <v>0</v>
      </c>
      <c r="T88" s="19">
        <f t="shared" si="15"/>
        <v>1</v>
      </c>
      <c r="U88" s="19">
        <f t="shared" si="16"/>
        <v>1</v>
      </c>
      <c r="V88" s="19" t="e">
        <f>RANK(#REF!,$M88:$P88)</f>
        <v>#REF!</v>
      </c>
      <c r="W88" s="19">
        <f t="shared" si="17"/>
        <v>4</v>
      </c>
      <c r="X88" s="19">
        <f t="shared" si="18"/>
        <v>1</v>
      </c>
    </row>
    <row r="89" spans="1:24">
      <c r="A89" s="17">
        <v>119</v>
      </c>
      <c r="B89" s="1" t="s">
        <v>140</v>
      </c>
      <c r="C89" s="15" t="s">
        <v>209</v>
      </c>
      <c r="D89" s="5" t="b">
        <v>1</v>
      </c>
      <c r="E89" s="6" t="s">
        <v>14</v>
      </c>
      <c r="F89" s="7">
        <v>896</v>
      </c>
      <c r="G89" s="7">
        <v>3582</v>
      </c>
      <c r="H89" s="8">
        <v>1</v>
      </c>
      <c r="I89" s="7">
        <v>945</v>
      </c>
      <c r="J89" s="8">
        <v>8</v>
      </c>
      <c r="K89" s="9"/>
      <c r="L89" s="9"/>
      <c r="M89" s="23">
        <v>97.180346175321006</v>
      </c>
      <c r="N89" s="23">
        <v>97.571189279731996</v>
      </c>
      <c r="O89" s="23">
        <v>97.403685092127304</v>
      </c>
      <c r="P89" s="23">
        <v>98.017867113344494</v>
      </c>
      <c r="R89" s="24">
        <f t="shared" si="13"/>
        <v>0.83752093802348782</v>
      </c>
      <c r="S89" s="20">
        <f t="shared" si="14"/>
        <v>3.2308117137800116</v>
      </c>
      <c r="T89" s="19">
        <f t="shared" si="15"/>
        <v>4</v>
      </c>
      <c r="U89" s="19">
        <f t="shared" si="16"/>
        <v>2</v>
      </c>
      <c r="V89" s="19" t="e">
        <f>RANK(#REF!,$M89:$P89)</f>
        <v>#REF!</v>
      </c>
      <c r="W89" s="19">
        <f t="shared" si="17"/>
        <v>3</v>
      </c>
      <c r="X89" s="19">
        <f t="shared" si="18"/>
        <v>1</v>
      </c>
    </row>
    <row r="90" spans="1:24">
      <c r="A90" s="17">
        <v>120</v>
      </c>
      <c r="B90" s="12" t="s">
        <v>141</v>
      </c>
      <c r="C90" s="15" t="s">
        <v>210</v>
      </c>
      <c r="D90" s="5" t="b">
        <v>1</v>
      </c>
      <c r="E90" s="6" t="s">
        <v>14</v>
      </c>
      <c r="F90" s="7">
        <v>896</v>
      </c>
      <c r="G90" s="7">
        <v>3582</v>
      </c>
      <c r="H90" s="8">
        <v>1</v>
      </c>
      <c r="I90" s="7">
        <v>315</v>
      </c>
      <c r="J90" s="8">
        <v>8</v>
      </c>
      <c r="K90" s="9"/>
      <c r="L90" s="9"/>
      <c r="M90" s="23">
        <v>79.285315466219998</v>
      </c>
      <c r="N90" s="23">
        <v>85.343383584589603</v>
      </c>
      <c r="O90" s="23">
        <v>85.287548855388096</v>
      </c>
      <c r="P90" s="23">
        <v>87.185929648241199</v>
      </c>
      <c r="R90" s="24">
        <f t="shared" si="13"/>
        <v>7.9006141820212008</v>
      </c>
      <c r="S90" s="20">
        <f t="shared" si="14"/>
        <v>8.9572112856642079</v>
      </c>
      <c r="T90" s="19">
        <f t="shared" si="15"/>
        <v>4</v>
      </c>
      <c r="U90" s="19">
        <f t="shared" si="16"/>
        <v>2</v>
      </c>
      <c r="V90" s="19" t="e">
        <f>RANK(#REF!,$M90:$P90)</f>
        <v>#REF!</v>
      </c>
      <c r="W90" s="19">
        <f t="shared" si="17"/>
        <v>3</v>
      </c>
      <c r="X90" s="19">
        <f t="shared" si="18"/>
        <v>1</v>
      </c>
    </row>
    <row r="91" spans="1:24">
      <c r="A91" s="17">
        <v>121</v>
      </c>
      <c r="B91" s="12" t="s">
        <v>142</v>
      </c>
      <c r="C91" s="15" t="s">
        <v>211</v>
      </c>
      <c r="D91" s="5" t="b">
        <v>1</v>
      </c>
      <c r="E91" s="6" t="s">
        <v>14</v>
      </c>
      <c r="F91" s="7">
        <v>896</v>
      </c>
      <c r="G91" s="7">
        <v>3582</v>
      </c>
      <c r="H91" s="8">
        <v>1</v>
      </c>
      <c r="I91" s="7">
        <v>315</v>
      </c>
      <c r="J91" s="8">
        <v>8</v>
      </c>
      <c r="K91" s="9"/>
      <c r="L91" s="9"/>
      <c r="M91" s="23">
        <v>70.4075935231714</v>
      </c>
      <c r="N91" s="23">
        <v>77.861529871580103</v>
      </c>
      <c r="O91" s="23">
        <v>79.173646007816899</v>
      </c>
      <c r="P91" s="23">
        <v>80.569514237855898</v>
      </c>
      <c r="R91" s="24">
        <f t="shared" si="13"/>
        <v>10.161920714684499</v>
      </c>
      <c r="S91" s="20">
        <f t="shared" si="14"/>
        <v>9.1904346141948761</v>
      </c>
      <c r="T91" s="19">
        <f t="shared" si="15"/>
        <v>4</v>
      </c>
      <c r="U91" s="19">
        <f t="shared" si="16"/>
        <v>3</v>
      </c>
      <c r="V91" s="19" t="e">
        <f>RANK(#REF!,$M91:$P91)</f>
        <v>#REF!</v>
      </c>
      <c r="W91" s="19">
        <f t="shared" si="17"/>
        <v>2</v>
      </c>
      <c r="X91" s="19">
        <f t="shared" si="18"/>
        <v>1</v>
      </c>
    </row>
    <row r="92" spans="1:24">
      <c r="A92" s="17">
        <v>122</v>
      </c>
      <c r="B92" s="12" t="s">
        <v>143</v>
      </c>
      <c r="C92" s="15" t="s">
        <v>212</v>
      </c>
      <c r="D92" s="5" t="b">
        <v>1</v>
      </c>
      <c r="E92" s="6" t="s">
        <v>14</v>
      </c>
      <c r="F92" s="7">
        <v>896</v>
      </c>
      <c r="G92" s="7">
        <v>3582</v>
      </c>
      <c r="H92" s="8">
        <v>1</v>
      </c>
      <c r="I92" s="7">
        <v>315</v>
      </c>
      <c r="J92" s="8">
        <v>8</v>
      </c>
      <c r="K92" s="9"/>
      <c r="L92" s="9"/>
      <c r="M92" s="23">
        <v>72.082635399218304</v>
      </c>
      <c r="N92" s="23">
        <v>79.676158570630903</v>
      </c>
      <c r="O92" s="23">
        <v>80.513679508654405</v>
      </c>
      <c r="P92" s="23">
        <v>82.104969290898893</v>
      </c>
      <c r="R92" s="24">
        <f t="shared" si="13"/>
        <v>10.022333891680589</v>
      </c>
      <c r="S92" s="20">
        <f t="shared" si="14"/>
        <v>9.9492182187528755</v>
      </c>
      <c r="T92" s="19">
        <f t="shared" si="15"/>
        <v>4</v>
      </c>
      <c r="U92" s="19">
        <f t="shared" si="16"/>
        <v>3</v>
      </c>
      <c r="V92" s="19" t="e">
        <f>RANK(#REF!,$M92:$P92)</f>
        <v>#REF!</v>
      </c>
      <c r="W92" s="19">
        <f t="shared" si="17"/>
        <v>2</v>
      </c>
      <c r="X92" s="19">
        <f t="shared" si="18"/>
        <v>1</v>
      </c>
    </row>
    <row r="93" spans="1:24">
      <c r="A93" s="17">
        <v>123</v>
      </c>
      <c r="B93" s="12" t="s">
        <v>144</v>
      </c>
      <c r="C93" s="15" t="s">
        <v>144</v>
      </c>
      <c r="D93" s="5" t="b">
        <v>1</v>
      </c>
      <c r="E93" s="6" t="s">
        <v>26</v>
      </c>
      <c r="F93" s="7">
        <v>1000</v>
      </c>
      <c r="G93" s="7">
        <v>6164</v>
      </c>
      <c r="H93" s="8">
        <v>1</v>
      </c>
      <c r="I93" s="7">
        <v>152</v>
      </c>
      <c r="J93" s="8">
        <v>2</v>
      </c>
      <c r="K93" s="9"/>
      <c r="L93" s="9"/>
      <c r="M93" s="23">
        <v>99.805321219986993</v>
      </c>
      <c r="N93" s="23">
        <v>99.837767683322497</v>
      </c>
      <c r="O93" s="23">
        <v>100</v>
      </c>
      <c r="P93" s="23">
        <v>99.967553536664497</v>
      </c>
      <c r="R93" s="24">
        <f t="shared" si="13"/>
        <v>0.19467878001300676</v>
      </c>
      <c r="S93" s="20">
        <f t="shared" si="14"/>
        <v>2.777460299317712</v>
      </c>
      <c r="T93" s="19">
        <f t="shared" si="15"/>
        <v>4</v>
      </c>
      <c r="U93" s="19">
        <f t="shared" si="16"/>
        <v>3</v>
      </c>
      <c r="V93" s="19" t="e">
        <f>RANK(#REF!,$M93:$P93)</f>
        <v>#REF!</v>
      </c>
      <c r="W93" s="19">
        <f t="shared" si="17"/>
        <v>1</v>
      </c>
      <c r="X93" s="19">
        <f t="shared" si="18"/>
        <v>2</v>
      </c>
    </row>
    <row r="94" spans="1:24">
      <c r="A94" s="17">
        <v>124</v>
      </c>
      <c r="B94" s="12" t="s">
        <v>145</v>
      </c>
      <c r="C94" s="15" t="s">
        <v>145</v>
      </c>
      <c r="D94" s="5" t="b">
        <v>1</v>
      </c>
      <c r="E94" s="6" t="s">
        <v>21</v>
      </c>
      <c r="F94" s="7">
        <v>57</v>
      </c>
      <c r="G94" s="7">
        <v>54</v>
      </c>
      <c r="H94" s="8">
        <v>1</v>
      </c>
      <c r="I94" s="7">
        <v>234</v>
      </c>
      <c r="J94" s="8">
        <v>2</v>
      </c>
      <c r="K94" s="9"/>
      <c r="L94" s="9"/>
      <c r="M94" s="23">
        <v>55.5555555555556</v>
      </c>
      <c r="N94" s="23">
        <v>77.7777777777778</v>
      </c>
      <c r="O94" s="23">
        <v>90.740740740740705</v>
      </c>
      <c r="P94" s="23">
        <v>92.592592592592595</v>
      </c>
      <c r="R94" s="24">
        <f t="shared" si="13"/>
        <v>37.037037037036995</v>
      </c>
      <c r="S94" s="20">
        <f t="shared" si="14"/>
        <v>5.6195148694901711</v>
      </c>
      <c r="T94" s="19">
        <f t="shared" si="15"/>
        <v>4</v>
      </c>
      <c r="U94" s="19">
        <f t="shared" si="16"/>
        <v>3</v>
      </c>
      <c r="V94" s="19" t="e">
        <f>RANK(#REF!,$M94:$P94)</f>
        <v>#REF!</v>
      </c>
      <c r="W94" s="19">
        <f t="shared" si="17"/>
        <v>2</v>
      </c>
      <c r="X94" s="19">
        <f t="shared" si="18"/>
        <v>1</v>
      </c>
    </row>
    <row r="95" spans="1:24">
      <c r="A95" s="17">
        <v>125</v>
      </c>
      <c r="B95" s="12" t="s">
        <v>146</v>
      </c>
      <c r="C95" s="15" t="s">
        <v>213</v>
      </c>
      <c r="D95" s="5" t="b">
        <v>1</v>
      </c>
      <c r="E95" s="6" t="s">
        <v>12</v>
      </c>
      <c r="F95" s="7">
        <v>267</v>
      </c>
      <c r="G95" s="7">
        <v>638</v>
      </c>
      <c r="H95" s="8">
        <v>1</v>
      </c>
      <c r="I95" s="7">
        <v>270</v>
      </c>
      <c r="J95" s="8">
        <v>25</v>
      </c>
      <c r="K95" s="9"/>
      <c r="L95" s="9"/>
      <c r="M95" s="23">
        <v>65.987460815047001</v>
      </c>
      <c r="N95" s="23">
        <v>75.235109717868298</v>
      </c>
      <c r="O95" s="23">
        <v>74.294670846394993</v>
      </c>
      <c r="P95" s="23">
        <v>77.742946708463904</v>
      </c>
      <c r="R95" s="24">
        <f t="shared" si="13"/>
        <v>11.755485893416903</v>
      </c>
      <c r="S95" s="20">
        <f t="shared" si="14"/>
        <v>8.0770292844496421</v>
      </c>
      <c r="T95" s="19">
        <f t="shared" si="15"/>
        <v>4</v>
      </c>
      <c r="U95" s="19">
        <f t="shared" si="16"/>
        <v>2</v>
      </c>
      <c r="V95" s="19" t="e">
        <f>RANK(#REF!,$M95:$P95)</f>
        <v>#REF!</v>
      </c>
      <c r="W95" s="19">
        <f t="shared" si="17"/>
        <v>3</v>
      </c>
      <c r="X95" s="19">
        <f t="shared" si="18"/>
        <v>1</v>
      </c>
    </row>
    <row r="96" spans="1:24">
      <c r="A96" s="17">
        <v>126</v>
      </c>
      <c r="B96" s="12" t="s">
        <v>147</v>
      </c>
      <c r="C96" s="15" t="s">
        <v>147</v>
      </c>
      <c r="D96" s="5" t="b">
        <v>1</v>
      </c>
      <c r="E96" s="6" t="s">
        <v>76</v>
      </c>
      <c r="F96" s="7">
        <v>181</v>
      </c>
      <c r="G96" s="7">
        <v>77</v>
      </c>
      <c r="H96" s="8">
        <v>1</v>
      </c>
      <c r="I96" s="7">
        <v>900</v>
      </c>
      <c r="J96" s="8">
        <v>5</v>
      </c>
      <c r="K96" s="9"/>
      <c r="L96" s="9"/>
      <c r="M96" s="23">
        <v>77.922077922077904</v>
      </c>
      <c r="N96" s="23">
        <v>72.727272727272705</v>
      </c>
      <c r="O96" s="23">
        <v>75.324675324675297</v>
      </c>
      <c r="P96" s="23">
        <v>77.922077922077904</v>
      </c>
      <c r="R96" s="24">
        <f t="shared" si="13"/>
        <v>0</v>
      </c>
      <c r="S96" s="20">
        <f t="shared" si="14"/>
        <v>0</v>
      </c>
      <c r="T96" s="19">
        <f t="shared" si="15"/>
        <v>1</v>
      </c>
      <c r="U96" s="19">
        <f t="shared" si="16"/>
        <v>4</v>
      </c>
      <c r="V96" s="19" t="e">
        <f>RANK(#REF!,$M96:$P96)</f>
        <v>#REF!</v>
      </c>
      <c r="W96" s="19">
        <f t="shared" si="17"/>
        <v>3</v>
      </c>
      <c r="X96" s="19">
        <f t="shared" si="18"/>
        <v>1</v>
      </c>
    </row>
    <row r="97" spans="1:24">
      <c r="A97" s="17">
        <v>127</v>
      </c>
      <c r="B97" s="12" t="s">
        <v>148</v>
      </c>
      <c r="C97" s="15" t="s">
        <v>214</v>
      </c>
      <c r="D97" s="5" t="b">
        <v>1</v>
      </c>
      <c r="E97" s="6" t="s">
        <v>76</v>
      </c>
      <c r="F97" s="7">
        <v>181</v>
      </c>
      <c r="G97" s="7">
        <v>77</v>
      </c>
      <c r="H97" s="8">
        <v>1</v>
      </c>
      <c r="I97" s="7">
        <v>900</v>
      </c>
      <c r="J97" s="8">
        <v>2</v>
      </c>
      <c r="K97" s="9"/>
      <c r="L97" s="9"/>
      <c r="M97" s="23">
        <v>83.116883116883102</v>
      </c>
      <c r="N97" s="23">
        <v>80.519480519480496</v>
      </c>
      <c r="O97" s="23">
        <v>76.6233766233766</v>
      </c>
      <c r="P97" s="23">
        <v>77.922077922077904</v>
      </c>
      <c r="R97" s="24">
        <f t="shared" si="13"/>
        <v>-2.5974025974026063</v>
      </c>
      <c r="S97" s="20">
        <f t="shared" si="14"/>
        <v>-1.6035674514745528</v>
      </c>
      <c r="T97" s="19">
        <f t="shared" si="15"/>
        <v>1</v>
      </c>
      <c r="U97" s="19">
        <f t="shared" si="16"/>
        <v>2</v>
      </c>
      <c r="V97" s="19" t="e">
        <f>RANK(#REF!,$M97:$P97)</f>
        <v>#REF!</v>
      </c>
      <c r="W97" s="19">
        <f t="shared" si="17"/>
        <v>4</v>
      </c>
      <c r="X97" s="19">
        <f t="shared" si="18"/>
        <v>3</v>
      </c>
    </row>
    <row r="98" spans="1:24">
      <c r="A98" s="17">
        <v>128</v>
      </c>
      <c r="B98" s="12" t="s">
        <v>149</v>
      </c>
      <c r="C98" s="15" t="s">
        <v>149</v>
      </c>
      <c r="D98" s="5" t="b">
        <v>1</v>
      </c>
      <c r="E98" s="6" t="s">
        <v>12</v>
      </c>
      <c r="F98" s="7">
        <v>300</v>
      </c>
      <c r="G98" s="7">
        <v>3000</v>
      </c>
      <c r="H98" s="8">
        <v>1</v>
      </c>
      <c r="I98" s="7">
        <v>426</v>
      </c>
      <c r="J98" s="8">
        <v>2</v>
      </c>
      <c r="K98" s="9"/>
      <c r="L98" s="9"/>
      <c r="M98" s="23">
        <v>83.533333333333303</v>
      </c>
      <c r="N98" s="23">
        <v>91</v>
      </c>
      <c r="O98" s="23">
        <v>92.6</v>
      </c>
      <c r="P98" s="23">
        <v>92.9</v>
      </c>
      <c r="R98" s="24">
        <f t="shared" si="13"/>
        <v>9.3666666666667027</v>
      </c>
      <c r="S98" s="20">
        <f t="shared" si="14"/>
        <v>11.231018776032947</v>
      </c>
      <c r="T98" s="19">
        <f t="shared" si="15"/>
        <v>4</v>
      </c>
      <c r="U98" s="19">
        <f t="shared" si="16"/>
        <v>3</v>
      </c>
      <c r="V98" s="19" t="e">
        <f>RANK(#REF!,$M98:$P98)</f>
        <v>#REF!</v>
      </c>
      <c r="W98" s="19">
        <f t="shared" si="17"/>
        <v>2</v>
      </c>
      <c r="X98" s="19">
        <f t="shared" si="18"/>
        <v>1</v>
      </c>
    </row>
    <row r="99" spans="1:24">
      <c r="A99" s="17">
        <v>1</v>
      </c>
      <c r="B99" s="12" t="s">
        <v>9</v>
      </c>
      <c r="C99" s="15" t="s">
        <v>9</v>
      </c>
      <c r="D99" s="15"/>
      <c r="E99" s="6" t="s">
        <v>10</v>
      </c>
      <c r="F99" s="7">
        <v>100</v>
      </c>
      <c r="G99" s="7">
        <v>100</v>
      </c>
      <c r="H99" s="8">
        <v>1</v>
      </c>
      <c r="I99" s="7">
        <v>1460</v>
      </c>
      <c r="J99" s="8">
        <v>10</v>
      </c>
      <c r="K99" s="5"/>
      <c r="L99" s="5"/>
      <c r="M99" s="23">
        <v>84</v>
      </c>
      <c r="N99" s="23">
        <v>88</v>
      </c>
      <c r="O99" s="23">
        <v>87</v>
      </c>
      <c r="P99" s="23">
        <v>89</v>
      </c>
      <c r="R99" s="24">
        <f t="shared" si="13"/>
        <v>5</v>
      </c>
      <c r="S99" s="20">
        <f t="shared" si="14"/>
        <v>6.1237243569579451</v>
      </c>
      <c r="T99" s="19">
        <f t="shared" si="15"/>
        <v>4</v>
      </c>
      <c r="U99" s="19">
        <f t="shared" si="16"/>
        <v>2</v>
      </c>
      <c r="V99" s="19" t="e">
        <f>RANK(#REF!,$M99:$P99)</f>
        <v>#REF!</v>
      </c>
      <c r="W99" s="19">
        <f t="shared" si="17"/>
        <v>3</v>
      </c>
      <c r="X99" s="19">
        <f t="shared" si="18"/>
        <v>1</v>
      </c>
    </row>
    <row r="100" spans="1:24">
      <c r="A100" s="17">
        <v>3</v>
      </c>
      <c r="B100" s="12" t="s">
        <v>13</v>
      </c>
      <c r="C100" s="15" t="s">
        <v>153</v>
      </c>
      <c r="D100" s="15"/>
      <c r="E100" s="6" t="s">
        <v>14</v>
      </c>
      <c r="F100" s="7">
        <v>300</v>
      </c>
      <c r="G100" s="7">
        <v>700</v>
      </c>
      <c r="H100" s="8">
        <v>1</v>
      </c>
      <c r="I100" s="7">
        <v>385</v>
      </c>
      <c r="J100" s="8">
        <v>10</v>
      </c>
      <c r="K100" s="5"/>
      <c r="L100" s="5" t="b">
        <v>1</v>
      </c>
      <c r="M100" s="23">
        <v>75.285714285714306</v>
      </c>
      <c r="N100" s="25"/>
      <c r="O100" s="23"/>
      <c r="P100" s="23"/>
      <c r="R100" s="24"/>
      <c r="S100" s="20"/>
      <c r="T100" s="19">
        <f t="shared" si="15"/>
        <v>1</v>
      </c>
      <c r="U100" s="19" t="e">
        <f t="shared" si="16"/>
        <v>#N/A</v>
      </c>
      <c r="V100" s="19" t="e">
        <f>RANK(#REF!,$M100:$P100)</f>
        <v>#REF!</v>
      </c>
      <c r="W100" s="19" t="e">
        <f t="shared" si="17"/>
        <v>#N/A</v>
      </c>
      <c r="X100" s="19" t="e">
        <f t="shared" si="18"/>
        <v>#N/A</v>
      </c>
    </row>
    <row r="101" spans="1:24">
      <c r="A101" s="17">
        <v>4</v>
      </c>
      <c r="B101" s="12" t="s">
        <v>15</v>
      </c>
      <c r="C101" s="15" t="s">
        <v>154</v>
      </c>
      <c r="D101" s="15"/>
      <c r="E101" s="6" t="s">
        <v>14</v>
      </c>
      <c r="F101" s="7">
        <v>300</v>
      </c>
      <c r="G101" s="7">
        <v>700</v>
      </c>
      <c r="H101" s="8">
        <v>1</v>
      </c>
      <c r="I101" s="7">
        <v>369</v>
      </c>
      <c r="J101" s="8">
        <v>10</v>
      </c>
      <c r="K101" s="5"/>
      <c r="L101" s="5" t="b">
        <v>1</v>
      </c>
      <c r="M101" s="23">
        <v>76.857142857142904</v>
      </c>
      <c r="N101" s="23"/>
      <c r="O101" s="23"/>
      <c r="P101" s="23"/>
      <c r="R101" s="24"/>
      <c r="S101" s="20"/>
      <c r="T101" s="19">
        <f t="shared" si="15"/>
        <v>1</v>
      </c>
      <c r="U101" s="19" t="e">
        <f t="shared" si="16"/>
        <v>#N/A</v>
      </c>
      <c r="V101" s="19" t="e">
        <f>RANK(#REF!,$M101:$P101)</f>
        <v>#REF!</v>
      </c>
      <c r="W101" s="19" t="e">
        <f t="shared" si="17"/>
        <v>#N/A</v>
      </c>
      <c r="X101" s="19" t="e">
        <f t="shared" si="18"/>
        <v>#N/A</v>
      </c>
    </row>
    <row r="102" spans="1:24">
      <c r="A102" s="17">
        <v>5</v>
      </c>
      <c r="B102" s="12" t="s">
        <v>16</v>
      </c>
      <c r="C102" s="15" t="s">
        <v>155</v>
      </c>
      <c r="D102" s="15"/>
      <c r="E102" s="6" t="s">
        <v>14</v>
      </c>
      <c r="F102" s="7">
        <v>300</v>
      </c>
      <c r="G102" s="7">
        <v>700</v>
      </c>
      <c r="H102" s="8">
        <v>1</v>
      </c>
      <c r="I102" s="7">
        <v>326</v>
      </c>
      <c r="J102" s="8">
        <v>10</v>
      </c>
      <c r="K102" s="5"/>
      <c r="L102" s="5" t="b">
        <v>1</v>
      </c>
      <c r="M102" s="23">
        <v>73.285714285714306</v>
      </c>
      <c r="N102" s="23"/>
      <c r="O102" s="23"/>
      <c r="P102" s="23"/>
      <c r="R102" s="24"/>
      <c r="S102" s="20"/>
      <c r="T102" s="19">
        <f t="shared" si="15"/>
        <v>1</v>
      </c>
      <c r="U102" s="19" t="e">
        <f t="shared" si="16"/>
        <v>#N/A</v>
      </c>
      <c r="V102" s="19" t="e">
        <f>RANK(#REF!,$M102:$P102)</f>
        <v>#REF!</v>
      </c>
      <c r="W102" s="19" t="e">
        <f t="shared" si="17"/>
        <v>#N/A</v>
      </c>
      <c r="X102" s="19" t="e">
        <f t="shared" si="18"/>
        <v>#N/A</v>
      </c>
    </row>
    <row r="103" spans="1:24">
      <c r="A103" s="17">
        <v>7</v>
      </c>
      <c r="B103" s="12" t="s">
        <v>18</v>
      </c>
      <c r="C103" s="15" t="s">
        <v>18</v>
      </c>
      <c r="D103" s="15"/>
      <c r="E103" s="6" t="s">
        <v>19</v>
      </c>
      <c r="F103" s="7">
        <v>30</v>
      </c>
      <c r="G103" s="7">
        <v>150</v>
      </c>
      <c r="H103" s="8">
        <v>1</v>
      </c>
      <c r="I103" s="7">
        <v>128</v>
      </c>
      <c r="J103" s="8">
        <v>3</v>
      </c>
      <c r="K103" s="5"/>
      <c r="L103" s="5"/>
      <c r="M103" s="23">
        <v>100</v>
      </c>
      <c r="N103" s="23">
        <v>100</v>
      </c>
      <c r="O103" s="23">
        <v>100</v>
      </c>
      <c r="P103" s="23">
        <v>100</v>
      </c>
      <c r="R103" s="24">
        <f>MAX(N103:P103)-M103</f>
        <v>0</v>
      </c>
      <c r="S103" s="20" t="e">
        <f>R103/_xlfn.STDEV.P(N103:P103)</f>
        <v>#DIV/0!</v>
      </c>
      <c r="T103" s="19">
        <f t="shared" si="15"/>
        <v>1</v>
      </c>
      <c r="U103" s="19">
        <f t="shared" si="16"/>
        <v>1</v>
      </c>
      <c r="V103" s="19" t="e">
        <f>RANK(#REF!,$M103:$P103)</f>
        <v>#REF!</v>
      </c>
      <c r="W103" s="19">
        <f t="shared" si="17"/>
        <v>1</v>
      </c>
      <c r="X103" s="19">
        <f t="shared" si="18"/>
        <v>1</v>
      </c>
    </row>
    <row r="104" spans="1:24">
      <c r="A104" s="17">
        <v>13</v>
      </c>
      <c r="B104" s="12" t="s">
        <v>27</v>
      </c>
      <c r="C104" s="15" t="s">
        <v>27</v>
      </c>
      <c r="D104" s="15"/>
      <c r="E104" s="6" t="s">
        <v>28</v>
      </c>
      <c r="F104" s="7">
        <v>20</v>
      </c>
      <c r="G104" s="7">
        <v>345</v>
      </c>
      <c r="H104" s="8">
        <v>1</v>
      </c>
      <c r="I104" s="7">
        <v>24</v>
      </c>
      <c r="J104" s="8">
        <v>2</v>
      </c>
      <c r="K104" s="5"/>
      <c r="L104" s="5"/>
      <c r="M104" s="23">
        <v>98.542274052478106</v>
      </c>
      <c r="N104" s="23">
        <v>97.959183673469397</v>
      </c>
      <c r="O104" s="23">
        <v>98.250728862973801</v>
      </c>
      <c r="P104" s="23">
        <v>97.959183673469397</v>
      </c>
      <c r="R104" s="24">
        <f>MAX(N104:P104)-M104</f>
        <v>-0.29154518950430486</v>
      </c>
      <c r="S104" s="20">
        <f>R104/_xlfn.STDEV.P(N104:P104)</f>
        <v>-2.121320343558919</v>
      </c>
      <c r="T104" s="19">
        <f t="shared" si="15"/>
        <v>1</v>
      </c>
      <c r="U104" s="19">
        <f t="shared" si="16"/>
        <v>3</v>
      </c>
      <c r="V104" s="19" t="e">
        <f>RANK(#REF!,$M104:$P104)</f>
        <v>#REF!</v>
      </c>
      <c r="W104" s="19">
        <f t="shared" si="17"/>
        <v>2</v>
      </c>
      <c r="X104" s="19">
        <f t="shared" si="18"/>
        <v>3</v>
      </c>
    </row>
    <row r="105" spans="1:24">
      <c r="A105" s="17">
        <v>21</v>
      </c>
      <c r="B105" s="12" t="s">
        <v>36</v>
      </c>
      <c r="C105" s="15" t="s">
        <v>36</v>
      </c>
      <c r="D105" s="15"/>
      <c r="E105" s="6" t="s">
        <v>12</v>
      </c>
      <c r="F105" s="7">
        <v>7200</v>
      </c>
      <c r="G105" s="7">
        <v>16800</v>
      </c>
      <c r="H105" s="8">
        <v>1</v>
      </c>
      <c r="I105" s="7">
        <v>46</v>
      </c>
      <c r="J105" s="8">
        <v>24</v>
      </c>
      <c r="K105" s="5"/>
      <c r="L105" s="5"/>
      <c r="M105" s="23">
        <v>76.5416666666667</v>
      </c>
      <c r="N105" s="23">
        <v>75.690476190476204</v>
      </c>
      <c r="O105" s="23">
        <v>73.351190476190496</v>
      </c>
      <c r="P105" s="23">
        <v>77.779761904761898</v>
      </c>
      <c r="R105" s="24">
        <f>MAX(N105:P105)-M105</f>
        <v>1.2380952380951982</v>
      </c>
      <c r="S105" s="20">
        <f>R105/_xlfn.STDEV.P(N105:P105)</f>
        <v>0.68444015326961383</v>
      </c>
      <c r="T105" s="19">
        <f t="shared" si="15"/>
        <v>2</v>
      </c>
      <c r="U105" s="19">
        <f t="shared" si="16"/>
        <v>3</v>
      </c>
      <c r="V105" s="19" t="e">
        <f>RANK(#REF!,$M105:$P105)</f>
        <v>#REF!</v>
      </c>
      <c r="W105" s="19">
        <f t="shared" si="17"/>
        <v>4</v>
      </c>
      <c r="X105" s="19">
        <f t="shared" si="18"/>
        <v>1</v>
      </c>
    </row>
    <row r="106" spans="1:24">
      <c r="A106" s="17">
        <v>26</v>
      </c>
      <c r="B106" s="12" t="s">
        <v>41</v>
      </c>
      <c r="C106" s="15" t="s">
        <v>162</v>
      </c>
      <c r="D106" s="15"/>
      <c r="E106" s="6" t="s">
        <v>26</v>
      </c>
      <c r="F106" s="7">
        <v>78</v>
      </c>
      <c r="G106" s="7">
        <v>80</v>
      </c>
      <c r="H106" s="8">
        <v>1</v>
      </c>
      <c r="I106" s="7">
        <v>288</v>
      </c>
      <c r="J106" s="8">
        <v>7</v>
      </c>
      <c r="K106" s="5" t="b">
        <v>1</v>
      </c>
      <c r="L106" s="5"/>
      <c r="M106" s="23">
        <v>72.5</v>
      </c>
      <c r="N106" s="23"/>
      <c r="O106" s="23"/>
      <c r="P106" s="23"/>
      <c r="R106" s="24"/>
      <c r="S106" s="20"/>
      <c r="T106" s="19">
        <f t="shared" si="15"/>
        <v>1</v>
      </c>
      <c r="U106" s="19" t="e">
        <f t="shared" si="16"/>
        <v>#N/A</v>
      </c>
      <c r="V106" s="19" t="e">
        <f>RANK(#REF!,$M106:$P106)</f>
        <v>#REF!</v>
      </c>
      <c r="W106" s="19" t="e">
        <f t="shared" si="17"/>
        <v>#N/A</v>
      </c>
      <c r="X106" s="19" t="e">
        <f t="shared" si="18"/>
        <v>#N/A</v>
      </c>
    </row>
    <row r="107" spans="1:24">
      <c r="A107" s="17">
        <v>27</v>
      </c>
      <c r="B107" s="12" t="s">
        <v>42</v>
      </c>
      <c r="C107" s="15" t="s">
        <v>163</v>
      </c>
      <c r="D107" s="15"/>
      <c r="E107" s="6" t="s">
        <v>26</v>
      </c>
      <c r="F107" s="7">
        <v>20</v>
      </c>
      <c r="G107" s="7">
        <v>138</v>
      </c>
      <c r="H107" s="8">
        <v>1</v>
      </c>
      <c r="I107" s="7">
        <v>288</v>
      </c>
      <c r="J107" s="8">
        <v>2</v>
      </c>
      <c r="K107" s="5" t="b">
        <v>1</v>
      </c>
      <c r="L107" s="5"/>
      <c r="M107" s="23">
        <v>90.579710144927503</v>
      </c>
      <c r="N107" s="23"/>
      <c r="O107" s="23"/>
      <c r="P107" s="23"/>
      <c r="R107" s="24"/>
      <c r="S107" s="20"/>
      <c r="T107" s="19">
        <f t="shared" si="15"/>
        <v>1</v>
      </c>
      <c r="U107" s="19" t="e">
        <f t="shared" si="16"/>
        <v>#N/A</v>
      </c>
      <c r="V107" s="19" t="e">
        <f>RANK(#REF!,$M107:$P107)</f>
        <v>#REF!</v>
      </c>
      <c r="W107" s="19" t="e">
        <f t="shared" si="17"/>
        <v>#N/A</v>
      </c>
      <c r="X107" s="19" t="e">
        <f t="shared" si="18"/>
        <v>#N/A</v>
      </c>
    </row>
    <row r="108" spans="1:24">
      <c r="A108" s="17">
        <v>28</v>
      </c>
      <c r="B108" s="12" t="s">
        <v>43</v>
      </c>
      <c r="C108" s="15" t="s">
        <v>164</v>
      </c>
      <c r="D108" s="15"/>
      <c r="E108" s="6" t="s">
        <v>26</v>
      </c>
      <c r="F108" s="7">
        <v>20</v>
      </c>
      <c r="G108" s="7">
        <v>138</v>
      </c>
      <c r="H108" s="8">
        <v>1</v>
      </c>
      <c r="I108" s="7">
        <v>288</v>
      </c>
      <c r="J108" s="8">
        <v>2</v>
      </c>
      <c r="K108" s="5" t="b">
        <v>1</v>
      </c>
      <c r="L108" s="5"/>
      <c r="M108" s="23">
        <v>98.550724637681199</v>
      </c>
      <c r="N108" s="23"/>
      <c r="O108" s="23"/>
      <c r="P108" s="23"/>
      <c r="R108" s="24"/>
      <c r="S108" s="20"/>
      <c r="T108" s="19">
        <f t="shared" si="15"/>
        <v>1</v>
      </c>
      <c r="U108" s="19" t="e">
        <f t="shared" si="16"/>
        <v>#N/A</v>
      </c>
      <c r="V108" s="19" t="e">
        <f>RANK(#REF!,$M108:$P108)</f>
        <v>#REF!</v>
      </c>
      <c r="W108" s="19" t="e">
        <f t="shared" si="17"/>
        <v>#N/A</v>
      </c>
      <c r="X108" s="19" t="e">
        <f t="shared" si="18"/>
        <v>#N/A</v>
      </c>
    </row>
    <row r="109" spans="1:24">
      <c r="A109" s="17">
        <v>32</v>
      </c>
      <c r="B109" s="12" t="s">
        <v>47</v>
      </c>
      <c r="C109" s="15" t="s">
        <v>165</v>
      </c>
      <c r="D109" s="15"/>
      <c r="E109" s="6" t="s">
        <v>48</v>
      </c>
      <c r="F109" s="7">
        <v>362</v>
      </c>
      <c r="G109" s="7">
        <v>362</v>
      </c>
      <c r="H109" s="8">
        <v>1</v>
      </c>
      <c r="I109" s="7">
        <v>1250</v>
      </c>
      <c r="J109" s="8">
        <v>12</v>
      </c>
      <c r="K109" s="9"/>
      <c r="L109" s="9"/>
      <c r="M109" s="23">
        <v>58.287292817679599</v>
      </c>
      <c r="N109" s="23">
        <v>61.602209944751401</v>
      </c>
      <c r="O109" s="23">
        <v>56.906077348066297</v>
      </c>
      <c r="P109" s="23">
        <v>63.259668508287298</v>
      </c>
      <c r="R109" s="24">
        <f>MAX(N109:P109)-M109</f>
        <v>4.9723756906076986</v>
      </c>
      <c r="S109" s="20">
        <f>R109/_xlfn.STDEV.P(N109:P109)</f>
        <v>1.8478419592387016</v>
      </c>
      <c r="T109" s="19">
        <f t="shared" si="15"/>
        <v>3</v>
      </c>
      <c r="U109" s="19">
        <f t="shared" si="16"/>
        <v>2</v>
      </c>
      <c r="V109" s="19" t="e">
        <f>RANK(#REF!,$M109:$P109)</f>
        <v>#REF!</v>
      </c>
      <c r="W109" s="19">
        <f t="shared" si="17"/>
        <v>4</v>
      </c>
      <c r="X109" s="19">
        <f t="shared" si="18"/>
        <v>1</v>
      </c>
    </row>
    <row r="110" spans="1:24">
      <c r="A110" s="17">
        <v>33</v>
      </c>
      <c r="B110" s="12" t="s">
        <v>49</v>
      </c>
      <c r="C110" s="15" t="s">
        <v>166</v>
      </c>
      <c r="D110" s="15"/>
      <c r="E110" s="6" t="s">
        <v>48</v>
      </c>
      <c r="F110" s="7">
        <v>362</v>
      </c>
      <c r="G110" s="7">
        <v>362</v>
      </c>
      <c r="H110" s="8">
        <v>1</v>
      </c>
      <c r="I110" s="7">
        <v>1250</v>
      </c>
      <c r="J110" s="8">
        <v>12</v>
      </c>
      <c r="K110" s="9"/>
      <c r="L110" s="9"/>
      <c r="M110" s="23">
        <v>47.513812154696097</v>
      </c>
      <c r="N110" s="23">
        <v>55.2486187845304</v>
      </c>
      <c r="O110" s="23">
        <v>49.171270718232002</v>
      </c>
      <c r="P110" s="23">
        <v>51.381215469613302</v>
      </c>
      <c r="R110" s="24">
        <f>MAX(N110:P110)-M110</f>
        <v>7.7348066298343028</v>
      </c>
      <c r="S110" s="20">
        <f>R110/_xlfn.STDEV.P(N110:P110)</f>
        <v>3.079589415448416</v>
      </c>
      <c r="T110" s="19">
        <f t="shared" ref="T110:T141" si="19">RANK(M110,$M110:$P110)</f>
        <v>4</v>
      </c>
      <c r="U110" s="19">
        <f t="shared" ref="U110:U141" si="20">RANK(N110,$M110:$P110)</f>
        <v>1</v>
      </c>
      <c r="V110" s="19" t="e">
        <f>RANK(#REF!,$M110:$P110)</f>
        <v>#REF!</v>
      </c>
      <c r="W110" s="19">
        <f t="shared" ref="W110:W141" si="21">RANK(O110,$M110:$P110)</f>
        <v>3</v>
      </c>
      <c r="X110" s="19">
        <f t="shared" ref="X110:X141" si="22">RANK(P110,$M110:$P110)</f>
        <v>2</v>
      </c>
    </row>
    <row r="111" spans="1:24">
      <c r="A111" s="17">
        <v>36</v>
      </c>
      <c r="B111" s="12" t="s">
        <v>52</v>
      </c>
      <c r="C111" s="15" t="s">
        <v>167</v>
      </c>
      <c r="D111" s="15"/>
      <c r="E111" s="6" t="s">
        <v>21</v>
      </c>
      <c r="F111" s="7">
        <v>504</v>
      </c>
      <c r="G111" s="7">
        <v>500</v>
      </c>
      <c r="H111" s="8">
        <v>1</v>
      </c>
      <c r="I111" s="7">
        <v>1751</v>
      </c>
      <c r="J111" s="8">
        <v>4</v>
      </c>
      <c r="K111" s="9"/>
      <c r="L111" s="9"/>
      <c r="M111" s="23">
        <v>88.4</v>
      </c>
      <c r="N111" s="23">
        <v>59.8</v>
      </c>
      <c r="O111" s="23">
        <v>59</v>
      </c>
      <c r="P111" s="23">
        <v>63.8</v>
      </c>
      <c r="R111" s="24">
        <f>MAX(N111:P111)-M111</f>
        <v>-24.600000000000009</v>
      </c>
      <c r="S111" s="20">
        <f>R111/_xlfn.STDEV.P(N111:P111)</f>
        <v>-11.715761715767583</v>
      </c>
      <c r="T111" s="19">
        <f t="shared" si="19"/>
        <v>1</v>
      </c>
      <c r="U111" s="19">
        <f t="shared" si="20"/>
        <v>3</v>
      </c>
      <c r="V111" s="19" t="e">
        <f>RANK(#REF!,$M111:$P111)</f>
        <v>#REF!</v>
      </c>
      <c r="W111" s="19">
        <f t="shared" si="21"/>
        <v>4</v>
      </c>
      <c r="X111" s="19">
        <f t="shared" si="22"/>
        <v>2</v>
      </c>
    </row>
    <row r="112" spans="1:24">
      <c r="A112" s="17">
        <v>44</v>
      </c>
      <c r="B112" s="12" t="s">
        <v>60</v>
      </c>
      <c r="C112" s="15" t="s">
        <v>168</v>
      </c>
      <c r="D112" s="15"/>
      <c r="E112" s="6" t="s">
        <v>10</v>
      </c>
      <c r="F112" s="7">
        <v>150</v>
      </c>
      <c r="G112" s="7">
        <v>2850</v>
      </c>
      <c r="H112" s="8">
        <v>1</v>
      </c>
      <c r="I112" s="7">
        <v>301</v>
      </c>
      <c r="J112" s="8">
        <v>2</v>
      </c>
      <c r="K112" s="9"/>
      <c r="L112" s="9"/>
      <c r="M112" s="23">
        <v>99.824561403508795</v>
      </c>
      <c r="N112" s="23">
        <v>99.719298245613999</v>
      </c>
      <c r="O112" s="23">
        <v>99.754385964912302</v>
      </c>
      <c r="P112" s="23">
        <v>99.964912280701796</v>
      </c>
      <c r="R112" s="24">
        <f>MAX(N112:P112)-M112</f>
        <v>0.14035087719300066</v>
      </c>
      <c r="S112" s="20">
        <f>R112/_xlfn.STDEV.P(N112:P112)</f>
        <v>1.2939932784411177</v>
      </c>
      <c r="T112" s="19">
        <f t="shared" si="19"/>
        <v>2</v>
      </c>
      <c r="U112" s="19">
        <f t="shared" si="20"/>
        <v>4</v>
      </c>
      <c r="V112" s="19" t="e">
        <f>RANK(#REF!,$M112:$P112)</f>
        <v>#REF!</v>
      </c>
      <c r="W112" s="19">
        <f t="shared" si="21"/>
        <v>3</v>
      </c>
      <c r="X112" s="19">
        <f t="shared" si="22"/>
        <v>1</v>
      </c>
    </row>
    <row r="113" spans="1:24">
      <c r="A113" s="17">
        <v>45</v>
      </c>
      <c r="B113" s="12" t="s">
        <v>61</v>
      </c>
      <c r="C113" s="15" t="s">
        <v>169</v>
      </c>
      <c r="D113" s="15"/>
      <c r="E113" s="6" t="s">
        <v>10</v>
      </c>
      <c r="F113" s="7">
        <v>28</v>
      </c>
      <c r="G113" s="7">
        <v>2850</v>
      </c>
      <c r="H113" s="8">
        <v>1</v>
      </c>
      <c r="I113" s="7">
        <v>301</v>
      </c>
      <c r="J113" s="8">
        <v>2</v>
      </c>
      <c r="K113" s="9"/>
      <c r="L113" s="9"/>
      <c r="M113" s="23">
        <v>91.228070175438603</v>
      </c>
      <c r="N113" s="23">
        <v>95.122807017543906</v>
      </c>
      <c r="O113" s="23">
        <v>92.6666666666667</v>
      </c>
      <c r="P113" s="23">
        <v>99.508771929824604</v>
      </c>
      <c r="R113" s="24">
        <f>MAX(N113:P113)-M113</f>
        <v>8.2807017543860013</v>
      </c>
      <c r="S113" s="20">
        <f>R113/_xlfn.STDEV.P(N113:P113)</f>
        <v>2.9259695890194819</v>
      </c>
      <c r="T113" s="19">
        <f t="shared" si="19"/>
        <v>4</v>
      </c>
      <c r="U113" s="19">
        <f t="shared" si="20"/>
        <v>2</v>
      </c>
      <c r="V113" s="19" t="e">
        <f>RANK(#REF!,$M113:$P113)</f>
        <v>#REF!</v>
      </c>
      <c r="W113" s="19">
        <f t="shared" si="21"/>
        <v>3</v>
      </c>
      <c r="X113" s="19">
        <f t="shared" si="22"/>
        <v>1</v>
      </c>
    </row>
    <row r="114" spans="1:24">
      <c r="A114" s="17">
        <v>46</v>
      </c>
      <c r="B114" s="12" t="s">
        <v>62</v>
      </c>
      <c r="C114" s="15" t="s">
        <v>170</v>
      </c>
      <c r="D114" s="15"/>
      <c r="E114" s="6" t="s">
        <v>63</v>
      </c>
      <c r="F114" s="7">
        <v>18</v>
      </c>
      <c r="G114" s="7">
        <v>186</v>
      </c>
      <c r="H114" s="8">
        <v>1</v>
      </c>
      <c r="I114" s="7">
        <v>201</v>
      </c>
      <c r="J114" s="8">
        <v>18</v>
      </c>
      <c r="K114" s="9"/>
      <c r="L114" s="9"/>
      <c r="M114" s="23">
        <v>100</v>
      </c>
      <c r="N114" s="23"/>
      <c r="O114" s="23"/>
      <c r="P114" s="23"/>
      <c r="R114" s="24"/>
      <c r="S114" s="20"/>
      <c r="T114" s="19">
        <f t="shared" si="19"/>
        <v>1</v>
      </c>
      <c r="U114" s="19" t="e">
        <f t="shared" si="20"/>
        <v>#N/A</v>
      </c>
      <c r="V114" s="19" t="e">
        <f>RANK(#REF!,$M114:$P114)</f>
        <v>#REF!</v>
      </c>
      <c r="W114" s="19" t="e">
        <f t="shared" si="21"/>
        <v>#N/A</v>
      </c>
      <c r="X114" s="19" t="e">
        <f t="shared" si="22"/>
        <v>#N/A</v>
      </c>
    </row>
    <row r="115" spans="1:24">
      <c r="A115" s="17">
        <v>47</v>
      </c>
      <c r="B115" s="12" t="s">
        <v>64</v>
      </c>
      <c r="C115" s="15" t="s">
        <v>64</v>
      </c>
      <c r="D115" s="15"/>
      <c r="E115" s="6" t="s">
        <v>14</v>
      </c>
      <c r="F115" s="7">
        <v>208</v>
      </c>
      <c r="G115" s="7">
        <v>130</v>
      </c>
      <c r="H115" s="8">
        <v>1</v>
      </c>
      <c r="I115" s="7">
        <v>360</v>
      </c>
      <c r="J115" s="8">
        <v>26</v>
      </c>
      <c r="K115" s="5"/>
      <c r="L115" s="5" t="b">
        <v>1</v>
      </c>
      <c r="M115" s="23">
        <v>70.769230769230802</v>
      </c>
      <c r="N115" s="23"/>
      <c r="O115" s="23"/>
      <c r="P115" s="23"/>
      <c r="R115" s="24"/>
      <c r="S115" s="20"/>
      <c r="T115" s="19">
        <f t="shared" si="19"/>
        <v>1</v>
      </c>
      <c r="U115" s="19" t="e">
        <f t="shared" si="20"/>
        <v>#N/A</v>
      </c>
      <c r="V115" s="19" t="e">
        <f>RANK(#REF!,$M115:$P115)</f>
        <v>#REF!</v>
      </c>
      <c r="W115" s="19" t="e">
        <f t="shared" si="21"/>
        <v>#N/A</v>
      </c>
      <c r="X115" s="19" t="e">
        <f t="shared" si="22"/>
        <v>#N/A</v>
      </c>
    </row>
    <row r="116" spans="1:24">
      <c r="A116" s="17">
        <v>48</v>
      </c>
      <c r="B116" s="12" t="s">
        <v>65</v>
      </c>
      <c r="C116" s="15" t="s">
        <v>65</v>
      </c>
      <c r="D116" s="15"/>
      <c r="E116" s="6" t="s">
        <v>14</v>
      </c>
      <c r="F116" s="7">
        <v>208</v>
      </c>
      <c r="G116" s="7">
        <v>130</v>
      </c>
      <c r="H116" s="8">
        <v>1</v>
      </c>
      <c r="I116" s="7">
        <v>360</v>
      </c>
      <c r="J116" s="8">
        <v>26</v>
      </c>
      <c r="K116" s="5"/>
      <c r="L116" s="5" t="b">
        <v>1</v>
      </c>
      <c r="M116" s="23">
        <v>56.923076923076898</v>
      </c>
      <c r="N116" s="23"/>
      <c r="O116" s="23"/>
      <c r="P116" s="23"/>
      <c r="R116" s="24"/>
      <c r="S116" s="20"/>
      <c r="T116" s="19">
        <f t="shared" si="19"/>
        <v>1</v>
      </c>
      <c r="U116" s="19" t="e">
        <f t="shared" si="20"/>
        <v>#N/A</v>
      </c>
      <c r="V116" s="19" t="e">
        <f>RANK(#REF!,$M116:$P116)</f>
        <v>#REF!</v>
      </c>
      <c r="W116" s="19" t="e">
        <f t="shared" si="21"/>
        <v>#N/A</v>
      </c>
      <c r="X116" s="19" t="e">
        <f t="shared" si="22"/>
        <v>#N/A</v>
      </c>
    </row>
    <row r="117" spans="1:24">
      <c r="A117" s="17">
        <v>49</v>
      </c>
      <c r="B117" s="12" t="s">
        <v>66</v>
      </c>
      <c r="C117" s="15" t="s">
        <v>66</v>
      </c>
      <c r="D117" s="15"/>
      <c r="E117" s="6" t="s">
        <v>14</v>
      </c>
      <c r="F117" s="7">
        <v>208</v>
      </c>
      <c r="G117" s="7">
        <v>130</v>
      </c>
      <c r="H117" s="8">
        <v>1</v>
      </c>
      <c r="I117" s="7">
        <v>360</v>
      </c>
      <c r="J117" s="8">
        <v>26</v>
      </c>
      <c r="K117" s="5"/>
      <c r="L117" s="5" t="b">
        <v>1</v>
      </c>
      <c r="M117" s="23">
        <v>39.230769230769198</v>
      </c>
      <c r="N117" s="23"/>
      <c r="O117" s="23"/>
      <c r="P117" s="23"/>
      <c r="R117" s="24"/>
      <c r="S117" s="20"/>
      <c r="T117" s="19">
        <f t="shared" si="19"/>
        <v>1</v>
      </c>
      <c r="U117" s="19" t="e">
        <f t="shared" si="20"/>
        <v>#N/A</v>
      </c>
      <c r="V117" s="19" t="e">
        <f>RANK(#REF!,$M117:$P117)</f>
        <v>#REF!</v>
      </c>
      <c r="W117" s="19" t="e">
        <f t="shared" si="21"/>
        <v>#N/A</v>
      </c>
      <c r="X117" s="19" t="e">
        <f t="shared" si="22"/>
        <v>#N/A</v>
      </c>
    </row>
    <row r="118" spans="1:24">
      <c r="A118" s="17">
        <v>50</v>
      </c>
      <c r="B118" s="12" t="s">
        <v>67</v>
      </c>
      <c r="C118" s="15" t="s">
        <v>67</v>
      </c>
      <c r="D118" s="15"/>
      <c r="E118" s="6" t="s">
        <v>14</v>
      </c>
      <c r="F118" s="7">
        <v>132</v>
      </c>
      <c r="G118" s="7">
        <v>172</v>
      </c>
      <c r="H118" s="8">
        <v>1</v>
      </c>
      <c r="I118" s="7">
        <v>455</v>
      </c>
      <c r="J118" s="8">
        <v>6</v>
      </c>
      <c r="K118" s="5"/>
      <c r="L118" s="5" t="b">
        <v>1</v>
      </c>
      <c r="M118" s="23">
        <v>93.604651162790702</v>
      </c>
      <c r="N118" s="23"/>
      <c r="O118" s="23"/>
      <c r="P118" s="23"/>
      <c r="R118" s="24"/>
      <c r="S118" s="20"/>
      <c r="T118" s="19">
        <f t="shared" si="19"/>
        <v>1</v>
      </c>
      <c r="U118" s="19" t="e">
        <f t="shared" si="20"/>
        <v>#N/A</v>
      </c>
      <c r="V118" s="19" t="e">
        <f>RANK(#REF!,$M118:$P118)</f>
        <v>#REF!</v>
      </c>
      <c r="W118" s="19" t="e">
        <f t="shared" si="21"/>
        <v>#N/A</v>
      </c>
      <c r="X118" s="19" t="e">
        <f t="shared" si="22"/>
        <v>#N/A</v>
      </c>
    </row>
    <row r="119" spans="1:24">
      <c r="A119" s="17">
        <v>51</v>
      </c>
      <c r="B119" s="12" t="s">
        <v>68</v>
      </c>
      <c r="C119" s="15" t="s">
        <v>68</v>
      </c>
      <c r="D119" s="15"/>
      <c r="E119" s="6" t="s">
        <v>14</v>
      </c>
      <c r="F119" s="7">
        <v>146</v>
      </c>
      <c r="G119" s="7">
        <v>158</v>
      </c>
      <c r="H119" s="8">
        <v>1</v>
      </c>
      <c r="I119" s="7">
        <v>455</v>
      </c>
      <c r="J119" s="8">
        <v>6</v>
      </c>
      <c r="K119" s="5"/>
      <c r="L119" s="5" t="b">
        <v>1</v>
      </c>
      <c r="M119" s="23">
        <v>91.772151898734194</v>
      </c>
      <c r="N119" s="23"/>
      <c r="O119" s="23"/>
      <c r="P119" s="23"/>
      <c r="R119" s="24"/>
      <c r="S119" s="20"/>
      <c r="T119" s="19">
        <f t="shared" si="19"/>
        <v>1</v>
      </c>
      <c r="U119" s="19" t="e">
        <f t="shared" si="20"/>
        <v>#N/A</v>
      </c>
      <c r="V119" s="19" t="e">
        <f>RANK(#REF!,$M119:$P119)</f>
        <v>#REF!</v>
      </c>
      <c r="W119" s="19" t="e">
        <f t="shared" si="21"/>
        <v>#N/A</v>
      </c>
      <c r="X119" s="19" t="e">
        <f t="shared" si="22"/>
        <v>#N/A</v>
      </c>
    </row>
    <row r="120" spans="1:24">
      <c r="A120" s="17">
        <v>53</v>
      </c>
      <c r="B120" s="12" t="s">
        <v>70</v>
      </c>
      <c r="C120" s="15" t="s">
        <v>171</v>
      </c>
      <c r="D120" s="15"/>
      <c r="E120" s="6" t="s">
        <v>14</v>
      </c>
      <c r="F120" s="7">
        <v>135</v>
      </c>
      <c r="G120" s="7">
        <v>316</v>
      </c>
      <c r="H120" s="8">
        <v>1</v>
      </c>
      <c r="I120" s="7">
        <v>150</v>
      </c>
      <c r="J120" s="8">
        <v>2</v>
      </c>
      <c r="K120" s="5"/>
      <c r="L120" s="5"/>
      <c r="M120" s="23">
        <v>95.569620253164601</v>
      </c>
      <c r="N120" s="23">
        <v>99.683544303797504</v>
      </c>
      <c r="O120" s="23">
        <v>100</v>
      </c>
      <c r="P120" s="23">
        <v>100</v>
      </c>
      <c r="R120" s="24">
        <f t="shared" ref="R120:R125" si="23">MAX(N120:P120)-M120</f>
        <v>4.4303797468353991</v>
      </c>
      <c r="S120" s="20">
        <f t="shared" ref="S120:S125" si="24">R120/_xlfn.STDEV.P(N120:P120)</f>
        <v>29.698484809838046</v>
      </c>
      <c r="T120" s="19">
        <f t="shared" si="19"/>
        <v>4</v>
      </c>
      <c r="U120" s="19">
        <f t="shared" si="20"/>
        <v>3</v>
      </c>
      <c r="V120" s="19" t="e">
        <f>RANK(#REF!,$M120:$P120)</f>
        <v>#REF!</v>
      </c>
      <c r="W120" s="19">
        <f t="shared" si="21"/>
        <v>1</v>
      </c>
      <c r="X120" s="19">
        <f t="shared" si="22"/>
        <v>1</v>
      </c>
    </row>
    <row r="121" spans="1:24">
      <c r="A121" s="17">
        <v>54</v>
      </c>
      <c r="B121" s="12" t="s">
        <v>71</v>
      </c>
      <c r="C121" s="15" t="s">
        <v>172</v>
      </c>
      <c r="D121" s="15"/>
      <c r="E121" s="6" t="s">
        <v>14</v>
      </c>
      <c r="F121" s="7">
        <v>135</v>
      </c>
      <c r="G121" s="7">
        <v>316</v>
      </c>
      <c r="H121" s="8">
        <v>1</v>
      </c>
      <c r="I121" s="7">
        <v>150</v>
      </c>
      <c r="J121" s="8">
        <v>2</v>
      </c>
      <c r="K121" s="5"/>
      <c r="L121" s="5"/>
      <c r="M121" s="23">
        <v>100</v>
      </c>
      <c r="N121" s="23">
        <v>99.683544303797504</v>
      </c>
      <c r="O121" s="23">
        <v>100</v>
      </c>
      <c r="P121" s="23">
        <v>100</v>
      </c>
      <c r="R121" s="24">
        <f t="shared" si="23"/>
        <v>0</v>
      </c>
      <c r="S121" s="20">
        <f t="shared" si="24"/>
        <v>0</v>
      </c>
      <c r="T121" s="19">
        <f t="shared" si="19"/>
        <v>1</v>
      </c>
      <c r="U121" s="19">
        <f t="shared" si="20"/>
        <v>4</v>
      </c>
      <c r="V121" s="19" t="e">
        <f>RANK(#REF!,$M121:$P121)</f>
        <v>#REF!</v>
      </c>
      <c r="W121" s="19">
        <f t="shared" si="21"/>
        <v>1</v>
      </c>
      <c r="X121" s="19">
        <f t="shared" si="22"/>
        <v>1</v>
      </c>
    </row>
    <row r="122" spans="1:24">
      <c r="A122" s="17">
        <v>55</v>
      </c>
      <c r="B122" s="12" t="s">
        <v>72</v>
      </c>
      <c r="C122" s="15" t="s">
        <v>173</v>
      </c>
      <c r="D122" s="15"/>
      <c r="E122" s="6" t="s">
        <v>14</v>
      </c>
      <c r="F122" s="7">
        <v>135</v>
      </c>
      <c r="G122" s="7">
        <v>316</v>
      </c>
      <c r="H122" s="8">
        <v>1</v>
      </c>
      <c r="I122" s="7">
        <v>150</v>
      </c>
      <c r="J122" s="8">
        <v>2</v>
      </c>
      <c r="K122" s="5"/>
      <c r="L122" s="5"/>
      <c r="M122" s="23">
        <v>100</v>
      </c>
      <c r="N122" s="23">
        <v>99.365079365079396</v>
      </c>
      <c r="O122" s="23">
        <v>100</v>
      </c>
      <c r="P122" s="23">
        <v>100</v>
      </c>
      <c r="R122" s="24">
        <f t="shared" si="23"/>
        <v>0</v>
      </c>
      <c r="S122" s="20">
        <f t="shared" si="24"/>
        <v>0</v>
      </c>
      <c r="T122" s="19">
        <f t="shared" si="19"/>
        <v>1</v>
      </c>
      <c r="U122" s="19">
        <f t="shared" si="20"/>
        <v>4</v>
      </c>
      <c r="V122" s="19" t="e">
        <f>RANK(#REF!,$M122:$P122)</f>
        <v>#REF!</v>
      </c>
      <c r="W122" s="19">
        <f t="shared" si="21"/>
        <v>1</v>
      </c>
      <c r="X122" s="19">
        <f t="shared" si="22"/>
        <v>1</v>
      </c>
    </row>
    <row r="123" spans="1:24">
      <c r="A123" s="17">
        <v>60</v>
      </c>
      <c r="B123" s="12" t="s">
        <v>78</v>
      </c>
      <c r="C123" s="15" t="s">
        <v>174</v>
      </c>
      <c r="D123" s="15"/>
      <c r="E123" s="6" t="s">
        <v>10</v>
      </c>
      <c r="F123" s="7">
        <v>40</v>
      </c>
      <c r="G123" s="7">
        <v>119</v>
      </c>
      <c r="H123" s="8">
        <v>1</v>
      </c>
      <c r="I123" s="7">
        <v>2000</v>
      </c>
      <c r="J123" s="8">
        <v>2</v>
      </c>
      <c r="K123" s="5"/>
      <c r="L123" s="5"/>
      <c r="M123" s="23">
        <v>98.3193277310924</v>
      </c>
      <c r="N123" s="23">
        <v>96.6386554621849</v>
      </c>
      <c r="O123" s="23">
        <v>95.798319327731093</v>
      </c>
      <c r="P123" s="23">
        <v>99.159663865546193</v>
      </c>
      <c r="R123" s="24">
        <f t="shared" si="23"/>
        <v>0.84033613445379274</v>
      </c>
      <c r="S123" s="20">
        <f t="shared" si="24"/>
        <v>0.58834840541456623</v>
      </c>
      <c r="T123" s="19">
        <f t="shared" si="19"/>
        <v>2</v>
      </c>
      <c r="U123" s="19">
        <f t="shared" si="20"/>
        <v>3</v>
      </c>
      <c r="V123" s="19" t="e">
        <f>RANK(#REF!,$M123:$P123)</f>
        <v>#REF!</v>
      </c>
      <c r="W123" s="19">
        <f t="shared" si="21"/>
        <v>4</v>
      </c>
      <c r="X123" s="19">
        <f t="shared" si="22"/>
        <v>1</v>
      </c>
    </row>
    <row r="124" spans="1:24">
      <c r="A124" s="17">
        <v>62</v>
      </c>
      <c r="B124" s="12" t="s">
        <v>80</v>
      </c>
      <c r="C124" s="15" t="s">
        <v>175</v>
      </c>
      <c r="D124" s="15"/>
      <c r="E124" s="6" t="s">
        <v>81</v>
      </c>
      <c r="F124" s="7">
        <v>62</v>
      </c>
      <c r="G124" s="7">
        <v>249</v>
      </c>
      <c r="H124" s="8">
        <v>1</v>
      </c>
      <c r="I124" s="7">
        <v>601</v>
      </c>
      <c r="J124" s="8">
        <v>3</v>
      </c>
      <c r="K124" s="5"/>
      <c r="L124" s="5"/>
      <c r="M124" s="23">
        <v>100</v>
      </c>
      <c r="N124" s="23">
        <v>100</v>
      </c>
      <c r="O124" s="23">
        <v>100</v>
      </c>
      <c r="P124" s="23">
        <v>100</v>
      </c>
      <c r="R124" s="24">
        <f t="shared" si="23"/>
        <v>0</v>
      </c>
      <c r="S124" s="20" t="e">
        <f t="shared" si="24"/>
        <v>#DIV/0!</v>
      </c>
      <c r="T124" s="19">
        <f t="shared" si="19"/>
        <v>1</v>
      </c>
      <c r="U124" s="19">
        <f t="shared" si="20"/>
        <v>1</v>
      </c>
      <c r="V124" s="19" t="e">
        <f>RANK(#REF!,$M124:$P124)</f>
        <v>#REF!</v>
      </c>
      <c r="W124" s="19">
        <f t="shared" si="21"/>
        <v>1</v>
      </c>
      <c r="X124" s="19">
        <f t="shared" si="22"/>
        <v>1</v>
      </c>
    </row>
    <row r="125" spans="1:24">
      <c r="A125" s="17">
        <v>63</v>
      </c>
      <c r="B125" s="12" t="s">
        <v>82</v>
      </c>
      <c r="C125" s="15" t="s">
        <v>176</v>
      </c>
      <c r="D125" s="15"/>
      <c r="E125" s="6" t="s">
        <v>81</v>
      </c>
      <c r="F125" s="7">
        <v>17</v>
      </c>
      <c r="G125" s="7">
        <v>249</v>
      </c>
      <c r="H125" s="8">
        <v>1</v>
      </c>
      <c r="I125" s="7">
        <v>601</v>
      </c>
      <c r="J125" s="8">
        <v>3</v>
      </c>
      <c r="K125" s="5"/>
      <c r="L125" s="5"/>
      <c r="M125" s="23">
        <v>100</v>
      </c>
      <c r="N125" s="23">
        <v>97.991967871485897</v>
      </c>
      <c r="O125" s="23">
        <v>100</v>
      </c>
      <c r="P125" s="23">
        <v>100</v>
      </c>
      <c r="R125" s="24">
        <f t="shared" si="23"/>
        <v>0</v>
      </c>
      <c r="S125" s="20">
        <f t="shared" si="24"/>
        <v>0</v>
      </c>
      <c r="T125" s="19">
        <f t="shared" si="19"/>
        <v>1</v>
      </c>
      <c r="U125" s="19">
        <f t="shared" si="20"/>
        <v>4</v>
      </c>
      <c r="V125" s="19" t="e">
        <f>RANK(#REF!,$M125:$P125)</f>
        <v>#REF!</v>
      </c>
      <c r="W125" s="19">
        <f t="shared" si="21"/>
        <v>1</v>
      </c>
      <c r="X125" s="19">
        <f t="shared" si="22"/>
        <v>1</v>
      </c>
    </row>
    <row r="126" spans="1:24">
      <c r="A126" s="17">
        <v>72</v>
      </c>
      <c r="B126" s="12" t="s">
        <v>92</v>
      </c>
      <c r="C126" s="15" t="s">
        <v>179</v>
      </c>
      <c r="D126" s="15"/>
      <c r="E126" s="6" t="s">
        <v>28</v>
      </c>
      <c r="F126" s="7">
        <v>1194</v>
      </c>
      <c r="G126" s="7">
        <v>2439</v>
      </c>
      <c r="H126" s="8">
        <v>1</v>
      </c>
      <c r="I126" s="7">
        <v>24</v>
      </c>
      <c r="J126" s="8">
        <v>10</v>
      </c>
      <c r="K126" s="5" t="b">
        <v>1</v>
      </c>
      <c r="L126" s="5" t="b">
        <v>1</v>
      </c>
      <c r="M126" s="23">
        <v>96.432964329643298</v>
      </c>
      <c r="N126" s="23"/>
      <c r="O126" s="23"/>
      <c r="P126" s="23"/>
      <c r="R126" s="24"/>
      <c r="T126" s="19">
        <f t="shared" si="19"/>
        <v>1</v>
      </c>
      <c r="U126" s="19" t="e">
        <f t="shared" si="20"/>
        <v>#N/A</v>
      </c>
      <c r="V126" s="19" t="e">
        <f>RANK(#REF!,$M126:$P126)</f>
        <v>#REF!</v>
      </c>
      <c r="W126" s="19" t="e">
        <f t="shared" si="21"/>
        <v>#N/A</v>
      </c>
      <c r="X126" s="19" t="e">
        <f t="shared" si="22"/>
        <v>#N/A</v>
      </c>
    </row>
    <row r="127" spans="1:24">
      <c r="A127" s="17">
        <v>76</v>
      </c>
      <c r="B127" s="12" t="s">
        <v>96</v>
      </c>
      <c r="C127" s="15" t="s">
        <v>183</v>
      </c>
      <c r="D127" s="15"/>
      <c r="E127" s="6" t="s">
        <v>12</v>
      </c>
      <c r="F127" s="7">
        <v>500</v>
      </c>
      <c r="G127" s="7">
        <v>2425</v>
      </c>
      <c r="H127" s="8">
        <v>1</v>
      </c>
      <c r="I127" s="7">
        <v>1024</v>
      </c>
      <c r="J127" s="8">
        <v>5</v>
      </c>
      <c r="K127" s="9"/>
      <c r="L127" s="9"/>
      <c r="M127" s="23">
        <v>93.360824742268093</v>
      </c>
      <c r="N127" s="23">
        <v>97.278350515463899</v>
      </c>
      <c r="O127" s="23">
        <v>98.0618556701031</v>
      </c>
      <c r="P127" s="23">
        <v>98.226804123711304</v>
      </c>
      <c r="R127" s="24">
        <f>MAX(N127:P127)-M127</f>
        <v>4.8659793814432106</v>
      </c>
      <c r="S127" s="20">
        <f>R127/_xlfn.STDEV.P(N127:P127)</f>
        <v>11.760862247076004</v>
      </c>
      <c r="T127" s="19">
        <f t="shared" si="19"/>
        <v>4</v>
      </c>
      <c r="U127" s="19">
        <f t="shared" si="20"/>
        <v>3</v>
      </c>
      <c r="V127" s="19" t="e">
        <f>RANK(#REF!,$M127:$P127)</f>
        <v>#REF!</v>
      </c>
      <c r="W127" s="19">
        <f t="shared" si="21"/>
        <v>2</v>
      </c>
      <c r="X127" s="19">
        <f t="shared" si="22"/>
        <v>1</v>
      </c>
    </row>
    <row r="128" spans="1:24">
      <c r="A128" s="17">
        <v>77</v>
      </c>
      <c r="B128" s="12" t="s">
        <v>97</v>
      </c>
      <c r="C128" s="15" t="s">
        <v>184</v>
      </c>
      <c r="D128" s="15"/>
      <c r="E128" s="6" t="s">
        <v>12</v>
      </c>
      <c r="F128" s="7">
        <v>100</v>
      </c>
      <c r="G128" s="7">
        <v>2425</v>
      </c>
      <c r="H128" s="8">
        <v>1</v>
      </c>
      <c r="I128" s="7">
        <v>1024</v>
      </c>
      <c r="J128" s="8">
        <v>5</v>
      </c>
      <c r="K128" s="9"/>
      <c r="L128" s="9"/>
      <c r="M128" s="23">
        <v>85.979381443299005</v>
      </c>
      <c r="N128" s="23">
        <v>93.649484536082497</v>
      </c>
      <c r="O128" s="23">
        <v>96.453608247422693</v>
      </c>
      <c r="P128" s="23">
        <v>96.701030927835006</v>
      </c>
      <c r="R128" s="24">
        <f>MAX(N128:P128)-M128</f>
        <v>10.721649484536002</v>
      </c>
      <c r="S128" s="20">
        <f>R128/_xlfn.STDEV.P(N128:P128)</f>
        <v>7.7474949486579154</v>
      </c>
      <c r="T128" s="19">
        <f t="shared" si="19"/>
        <v>4</v>
      </c>
      <c r="U128" s="19">
        <f t="shared" si="20"/>
        <v>3</v>
      </c>
      <c r="V128" s="19" t="e">
        <f>RANK(#REF!,$M128:$P128)</f>
        <v>#REF!</v>
      </c>
      <c r="W128" s="19">
        <f t="shared" si="21"/>
        <v>2</v>
      </c>
      <c r="X128" s="19">
        <f t="shared" si="22"/>
        <v>1</v>
      </c>
    </row>
    <row r="129" spans="1:24">
      <c r="A129" s="17">
        <v>83</v>
      </c>
      <c r="B129" s="12" t="s">
        <v>103</v>
      </c>
      <c r="C129" s="15" t="s">
        <v>191</v>
      </c>
      <c r="D129" s="15"/>
      <c r="E129" s="6" t="s">
        <v>10</v>
      </c>
      <c r="F129" s="7">
        <v>537</v>
      </c>
      <c r="G129" s="7">
        <v>537</v>
      </c>
      <c r="H129" s="8">
        <v>1</v>
      </c>
      <c r="I129" s="7">
        <v>1344</v>
      </c>
      <c r="J129" s="8">
        <v>11</v>
      </c>
      <c r="K129" s="9"/>
      <c r="L129" s="5" t="b">
        <v>1</v>
      </c>
      <c r="M129" s="23">
        <v>57.1694599627561</v>
      </c>
      <c r="N129" s="23"/>
      <c r="O129" s="23"/>
      <c r="P129" s="23"/>
      <c r="R129" s="24"/>
      <c r="S129" s="20"/>
      <c r="T129" s="19">
        <f t="shared" si="19"/>
        <v>1</v>
      </c>
      <c r="U129" s="19" t="e">
        <f t="shared" si="20"/>
        <v>#N/A</v>
      </c>
      <c r="V129" s="19" t="e">
        <f>RANK(#REF!,$M129:$P129)</f>
        <v>#REF!</v>
      </c>
      <c r="W129" s="19" t="e">
        <f t="shared" si="21"/>
        <v>#N/A</v>
      </c>
      <c r="X129" s="19" t="e">
        <f t="shared" si="22"/>
        <v>#N/A</v>
      </c>
    </row>
    <row r="130" spans="1:24">
      <c r="A130" s="17">
        <v>86</v>
      </c>
      <c r="B130" s="12" t="s">
        <v>106</v>
      </c>
      <c r="C130" s="15" t="s">
        <v>188</v>
      </c>
      <c r="D130" s="5"/>
      <c r="E130" s="6" t="s">
        <v>14</v>
      </c>
      <c r="F130" s="7">
        <v>50</v>
      </c>
      <c r="G130" s="7">
        <v>50</v>
      </c>
      <c r="H130" s="8">
        <v>1</v>
      </c>
      <c r="I130" s="7">
        <v>361</v>
      </c>
      <c r="J130" s="8">
        <v>10</v>
      </c>
      <c r="K130" s="9"/>
      <c r="L130" s="5" t="b">
        <v>1</v>
      </c>
      <c r="M130" s="23">
        <v>88</v>
      </c>
      <c r="N130" s="23"/>
      <c r="O130" s="23"/>
      <c r="P130" s="23"/>
      <c r="R130" s="24"/>
      <c r="S130" s="20"/>
      <c r="T130" s="19">
        <f t="shared" si="19"/>
        <v>1</v>
      </c>
      <c r="U130" s="19" t="e">
        <f t="shared" si="20"/>
        <v>#N/A</v>
      </c>
      <c r="V130" s="19" t="e">
        <f>RANK(#REF!,$M130:$P130)</f>
        <v>#REF!</v>
      </c>
      <c r="W130" s="19" t="e">
        <f t="shared" si="21"/>
        <v>#N/A</v>
      </c>
      <c r="X130" s="19" t="e">
        <f t="shared" si="22"/>
        <v>#N/A</v>
      </c>
    </row>
    <row r="131" spans="1:24">
      <c r="A131" s="17">
        <v>87</v>
      </c>
      <c r="B131" s="12" t="s">
        <v>108</v>
      </c>
      <c r="C131" s="15" t="s">
        <v>189</v>
      </c>
      <c r="D131" s="5"/>
      <c r="E131" s="6" t="s">
        <v>107</v>
      </c>
      <c r="F131" s="7">
        <v>104</v>
      </c>
      <c r="G131" s="7">
        <v>208</v>
      </c>
      <c r="H131" s="8">
        <v>1</v>
      </c>
      <c r="I131" s="7">
        <v>2000</v>
      </c>
      <c r="J131" s="8">
        <v>52</v>
      </c>
      <c r="K131" s="9"/>
      <c r="L131" s="9"/>
      <c r="M131" s="23">
        <v>24.038461538461501</v>
      </c>
      <c r="N131" s="23">
        <v>39.423076923076898</v>
      </c>
      <c r="O131" s="23">
        <v>76.923076923076906</v>
      </c>
      <c r="P131" s="23">
        <v>71.153846153846203</v>
      </c>
      <c r="R131" s="24">
        <f t="shared" ref="R131:R138" si="25">MAX(N131:P131)-M131</f>
        <v>52.884615384615401</v>
      </c>
      <c r="S131" s="20">
        <f t="shared" ref="S131:S138" si="26">R131/_xlfn.STDEV.P(N131:P131)</f>
        <v>3.2076651393589182</v>
      </c>
      <c r="T131" s="19">
        <f t="shared" si="19"/>
        <v>4</v>
      </c>
      <c r="U131" s="19">
        <f t="shared" si="20"/>
        <v>3</v>
      </c>
      <c r="V131" s="19" t="e">
        <f>RANK(#REF!,$M131:$P131)</f>
        <v>#REF!</v>
      </c>
      <c r="W131" s="19">
        <f t="shared" si="21"/>
        <v>1</v>
      </c>
      <c r="X131" s="19">
        <f t="shared" si="22"/>
        <v>2</v>
      </c>
    </row>
    <row r="132" spans="1:24">
      <c r="A132" s="17">
        <v>88</v>
      </c>
      <c r="B132" s="12" t="s">
        <v>109</v>
      </c>
      <c r="C132" s="15" t="s">
        <v>190</v>
      </c>
      <c r="D132" s="15"/>
      <c r="E132" s="6" t="s">
        <v>107</v>
      </c>
      <c r="F132" s="7">
        <v>104</v>
      </c>
      <c r="G132" s="7">
        <v>208</v>
      </c>
      <c r="H132" s="8">
        <v>1</v>
      </c>
      <c r="I132" s="7">
        <v>2000</v>
      </c>
      <c r="J132" s="8">
        <v>52</v>
      </c>
      <c r="K132" s="9"/>
      <c r="L132" s="9"/>
      <c r="M132" s="23">
        <v>84.134615384615401</v>
      </c>
      <c r="N132" s="23">
        <v>96.153846153846203</v>
      </c>
      <c r="O132" s="23">
        <v>98.557692307692307</v>
      </c>
      <c r="P132" s="23">
        <v>95.673076923076906</v>
      </c>
      <c r="R132" s="24">
        <f t="shared" si="25"/>
        <v>14.423076923076906</v>
      </c>
      <c r="S132" s="20">
        <f t="shared" si="26"/>
        <v>11.430011430017164</v>
      </c>
      <c r="T132" s="19">
        <f t="shared" si="19"/>
        <v>4</v>
      </c>
      <c r="U132" s="19">
        <f t="shared" si="20"/>
        <v>2</v>
      </c>
      <c r="V132" s="19" t="e">
        <f>RANK(#REF!,$M132:$P132)</f>
        <v>#REF!</v>
      </c>
      <c r="W132" s="19">
        <f t="shared" si="21"/>
        <v>1</v>
      </c>
      <c r="X132" s="19">
        <f t="shared" si="22"/>
        <v>3</v>
      </c>
    </row>
    <row r="133" spans="1:24">
      <c r="A133" s="17">
        <v>89</v>
      </c>
      <c r="B133" s="12" t="s">
        <v>110</v>
      </c>
      <c r="C133" s="15" t="s">
        <v>110</v>
      </c>
      <c r="D133" s="15"/>
      <c r="E133" s="6" t="s">
        <v>107</v>
      </c>
      <c r="F133" s="7">
        <v>104</v>
      </c>
      <c r="G133" s="7">
        <v>208</v>
      </c>
      <c r="H133" s="8">
        <v>1</v>
      </c>
      <c r="I133" s="7">
        <v>2000</v>
      </c>
      <c r="J133" s="8">
        <v>52</v>
      </c>
      <c r="K133" s="9"/>
      <c r="L133" s="9"/>
      <c r="M133" s="23">
        <v>57.692307692307701</v>
      </c>
      <c r="N133" s="23">
        <v>93.269230769230802</v>
      </c>
      <c r="O133" s="23">
        <v>96.634615384615401</v>
      </c>
      <c r="P133" s="23">
        <v>89.423076923076906</v>
      </c>
      <c r="R133" s="24">
        <f t="shared" si="25"/>
        <v>38.942307692307701</v>
      </c>
      <c r="S133" s="20">
        <f t="shared" si="26"/>
        <v>13.217457525256172</v>
      </c>
      <c r="T133" s="19">
        <f t="shared" si="19"/>
        <v>4</v>
      </c>
      <c r="U133" s="19">
        <f t="shared" si="20"/>
        <v>2</v>
      </c>
      <c r="V133" s="19" t="e">
        <f>RANK(#REF!,$M133:$P133)</f>
        <v>#REF!</v>
      </c>
      <c r="W133" s="19">
        <f t="shared" si="21"/>
        <v>1</v>
      </c>
      <c r="X133" s="19">
        <f t="shared" si="22"/>
        <v>3</v>
      </c>
    </row>
    <row r="134" spans="1:24">
      <c r="A134" s="17">
        <v>91</v>
      </c>
      <c r="B134" s="12" t="s">
        <v>112</v>
      </c>
      <c r="C134" s="15" t="s">
        <v>192</v>
      </c>
      <c r="D134" s="15"/>
      <c r="E134" s="6" t="s">
        <v>10</v>
      </c>
      <c r="F134" s="7">
        <v>180</v>
      </c>
      <c r="G134" s="7">
        <v>180</v>
      </c>
      <c r="H134" s="8">
        <v>1</v>
      </c>
      <c r="I134" s="7">
        <v>144</v>
      </c>
      <c r="J134" s="8">
        <v>2</v>
      </c>
      <c r="K134" s="9"/>
      <c r="L134" s="9"/>
      <c r="M134" s="23">
        <v>100</v>
      </c>
      <c r="N134" s="23">
        <v>93.3333333333333</v>
      </c>
      <c r="O134" s="23">
        <v>97.7777777777778</v>
      </c>
      <c r="P134" s="23">
        <v>98.3333333333333</v>
      </c>
      <c r="R134" s="24">
        <f t="shared" si="25"/>
        <v>-1.6666666666666998</v>
      </c>
      <c r="S134" s="20">
        <f t="shared" si="26"/>
        <v>-0.74484529974214253</v>
      </c>
      <c r="T134" s="19">
        <f t="shared" si="19"/>
        <v>1</v>
      </c>
      <c r="U134" s="19">
        <f t="shared" si="20"/>
        <v>4</v>
      </c>
      <c r="V134" s="19" t="e">
        <f>RANK(#REF!,$M134:$P134)</f>
        <v>#REF!</v>
      </c>
      <c r="W134" s="19">
        <f t="shared" si="21"/>
        <v>3</v>
      </c>
      <c r="X134" s="19">
        <f t="shared" si="22"/>
        <v>2</v>
      </c>
    </row>
    <row r="135" spans="1:24">
      <c r="A135" s="17">
        <v>96</v>
      </c>
      <c r="B135" s="12" t="s">
        <v>117</v>
      </c>
      <c r="C135" s="15" t="s">
        <v>117</v>
      </c>
      <c r="D135" s="15"/>
      <c r="E135" s="6" t="s">
        <v>21</v>
      </c>
      <c r="F135" s="7">
        <v>20</v>
      </c>
      <c r="G135" s="7">
        <v>50</v>
      </c>
      <c r="H135" s="8">
        <v>1</v>
      </c>
      <c r="I135" s="7">
        <v>2844</v>
      </c>
      <c r="J135" s="8">
        <v>4</v>
      </c>
      <c r="K135" s="5"/>
      <c r="L135" s="5"/>
      <c r="M135" s="23">
        <v>50</v>
      </c>
      <c r="N135" s="23">
        <v>90</v>
      </c>
      <c r="O135" s="23">
        <v>92</v>
      </c>
      <c r="P135" s="23">
        <v>86</v>
      </c>
      <c r="R135" s="24">
        <f t="shared" si="25"/>
        <v>42</v>
      </c>
      <c r="S135" s="20">
        <f t="shared" si="26"/>
        <v>16.837458240482736</v>
      </c>
      <c r="T135" s="19">
        <f t="shared" si="19"/>
        <v>4</v>
      </c>
      <c r="U135" s="19">
        <f t="shared" si="20"/>
        <v>2</v>
      </c>
      <c r="V135" s="19" t="e">
        <f>RANK(#REF!,$M135:$P135)</f>
        <v>#REF!</v>
      </c>
      <c r="W135" s="19">
        <f t="shared" si="21"/>
        <v>1</v>
      </c>
      <c r="X135" s="19">
        <f t="shared" si="22"/>
        <v>3</v>
      </c>
    </row>
    <row r="136" spans="1:24">
      <c r="A136" s="17">
        <v>98</v>
      </c>
      <c r="B136" s="12" t="s">
        <v>119</v>
      </c>
      <c r="C136" s="15" t="s">
        <v>197</v>
      </c>
      <c r="D136" s="15"/>
      <c r="E136" s="6" t="s">
        <v>21</v>
      </c>
      <c r="F136" s="7">
        <v>300</v>
      </c>
      <c r="G136" s="7">
        <v>600</v>
      </c>
      <c r="H136" s="8">
        <v>1</v>
      </c>
      <c r="I136" s="7">
        <v>1500</v>
      </c>
      <c r="J136" s="8">
        <v>2</v>
      </c>
      <c r="K136" s="5"/>
      <c r="L136" s="5"/>
      <c r="M136" s="23">
        <v>96</v>
      </c>
      <c r="N136" s="23">
        <v>92.8333333333333</v>
      </c>
      <c r="O136" s="23">
        <v>84.6666666666667</v>
      </c>
      <c r="P136" s="23">
        <v>95</v>
      </c>
      <c r="R136" s="24">
        <f t="shared" si="25"/>
        <v>-1</v>
      </c>
      <c r="S136" s="20">
        <f t="shared" si="26"/>
        <v>-0.22475430926296741</v>
      </c>
      <c r="T136" s="19">
        <f t="shared" si="19"/>
        <v>1</v>
      </c>
      <c r="U136" s="19">
        <f t="shared" si="20"/>
        <v>3</v>
      </c>
      <c r="V136" s="19" t="e">
        <f>RANK(#REF!,$M136:$P136)</f>
        <v>#REF!</v>
      </c>
      <c r="W136" s="19">
        <f t="shared" si="21"/>
        <v>4</v>
      </c>
      <c r="X136" s="19">
        <f t="shared" si="22"/>
        <v>2</v>
      </c>
    </row>
    <row r="137" spans="1:24">
      <c r="A137" s="17">
        <v>99</v>
      </c>
      <c r="B137" s="12" t="s">
        <v>120</v>
      </c>
      <c r="C137" s="15" t="s">
        <v>198</v>
      </c>
      <c r="D137" s="15"/>
      <c r="E137" s="6" t="s">
        <v>21</v>
      </c>
      <c r="F137" s="7">
        <v>450</v>
      </c>
      <c r="G137" s="7">
        <v>450</v>
      </c>
      <c r="H137" s="8">
        <v>1</v>
      </c>
      <c r="I137" s="7">
        <v>1500</v>
      </c>
      <c r="J137" s="8">
        <v>6</v>
      </c>
      <c r="K137" s="5"/>
      <c r="L137" s="5"/>
      <c r="M137" s="23">
        <v>84</v>
      </c>
      <c r="N137" s="23">
        <v>62.8888888888889</v>
      </c>
      <c r="O137" s="23">
        <v>49.5555555555556</v>
      </c>
      <c r="P137" s="23">
        <v>77.3333333333333</v>
      </c>
      <c r="R137" s="24">
        <f t="shared" si="25"/>
        <v>-6.6666666666666998</v>
      </c>
      <c r="S137" s="20">
        <f t="shared" si="26"/>
        <v>-0.58772083360351135</v>
      </c>
      <c r="T137" s="19">
        <f t="shared" si="19"/>
        <v>1</v>
      </c>
      <c r="U137" s="19">
        <f t="shared" si="20"/>
        <v>3</v>
      </c>
      <c r="V137" s="19" t="e">
        <f>RANK(#REF!,$M137:$P137)</f>
        <v>#REF!</v>
      </c>
      <c r="W137" s="19">
        <f t="shared" si="21"/>
        <v>4</v>
      </c>
      <c r="X137" s="19">
        <f t="shared" si="22"/>
        <v>2</v>
      </c>
    </row>
    <row r="138" spans="1:24">
      <c r="A138" s="17">
        <v>100</v>
      </c>
      <c r="B138" s="12" t="s">
        <v>121</v>
      </c>
      <c r="C138" s="15" t="s">
        <v>199</v>
      </c>
      <c r="D138" s="15"/>
      <c r="E138" s="6" t="s">
        <v>21</v>
      </c>
      <c r="F138" s="7">
        <v>450</v>
      </c>
      <c r="G138" s="7">
        <v>450</v>
      </c>
      <c r="H138" s="8">
        <v>1</v>
      </c>
      <c r="I138" s="7">
        <v>1500</v>
      </c>
      <c r="J138" s="8">
        <v>5</v>
      </c>
      <c r="K138" s="5"/>
      <c r="L138" s="5"/>
      <c r="M138" s="23">
        <v>94.6666666666667</v>
      </c>
      <c r="N138" s="23">
        <v>88.6666666666667</v>
      </c>
      <c r="O138" s="23">
        <v>77.1111111111111</v>
      </c>
      <c r="P138" s="23">
        <v>90.2222222222222</v>
      </c>
      <c r="R138" s="24">
        <f t="shared" si="25"/>
        <v>-4.4444444444444997</v>
      </c>
      <c r="S138" s="20">
        <f t="shared" si="26"/>
        <v>-0.75991995931288203</v>
      </c>
      <c r="T138" s="19">
        <f t="shared" si="19"/>
        <v>1</v>
      </c>
      <c r="U138" s="19">
        <f t="shared" si="20"/>
        <v>3</v>
      </c>
      <c r="V138" s="19" t="e">
        <f>RANK(#REF!,$M138:$P138)</f>
        <v>#REF!</v>
      </c>
      <c r="W138" s="19">
        <f t="shared" si="21"/>
        <v>4</v>
      </c>
      <c r="X138" s="19">
        <f t="shared" si="22"/>
        <v>2</v>
      </c>
    </row>
    <row r="139" spans="1:24">
      <c r="A139" s="17">
        <v>101</v>
      </c>
      <c r="B139" s="12" t="s">
        <v>122</v>
      </c>
      <c r="C139" s="15" t="s">
        <v>200</v>
      </c>
      <c r="D139" s="15"/>
      <c r="E139" s="6" t="s">
        <v>14</v>
      </c>
      <c r="F139" s="7">
        <v>50</v>
      </c>
      <c r="G139" s="7">
        <v>50</v>
      </c>
      <c r="H139" s="8">
        <v>1</v>
      </c>
      <c r="I139" s="7">
        <v>385</v>
      </c>
      <c r="J139" s="8">
        <v>10</v>
      </c>
      <c r="K139" s="5"/>
      <c r="L139" s="5" t="b">
        <v>1</v>
      </c>
      <c r="M139" s="23">
        <v>96</v>
      </c>
      <c r="N139" s="23"/>
      <c r="O139" s="23"/>
      <c r="P139" s="23"/>
      <c r="R139" s="24"/>
      <c r="S139" s="20"/>
      <c r="T139" s="19">
        <f t="shared" si="19"/>
        <v>1</v>
      </c>
      <c r="U139" s="19" t="e">
        <f t="shared" si="20"/>
        <v>#N/A</v>
      </c>
      <c r="V139" s="19" t="e">
        <f>RANK(#REF!,$M139:$P139)</f>
        <v>#REF!</v>
      </c>
      <c r="W139" s="19" t="e">
        <f t="shared" si="21"/>
        <v>#N/A</v>
      </c>
      <c r="X139" s="19" t="e">
        <f t="shared" si="22"/>
        <v>#N/A</v>
      </c>
    </row>
    <row r="140" spans="1:24">
      <c r="A140" s="17">
        <v>105</v>
      </c>
      <c r="B140" s="12" t="s">
        <v>126</v>
      </c>
      <c r="C140" s="15" t="s">
        <v>202</v>
      </c>
      <c r="D140" s="15"/>
      <c r="E140" s="6" t="s">
        <v>19</v>
      </c>
      <c r="F140" s="7">
        <v>150</v>
      </c>
      <c r="G140" s="7">
        <v>150</v>
      </c>
      <c r="H140" s="8">
        <v>1</v>
      </c>
      <c r="I140" s="7">
        <v>15</v>
      </c>
      <c r="J140" s="8">
        <v>3</v>
      </c>
      <c r="K140" s="5"/>
      <c r="L140" s="5"/>
      <c r="M140" s="23">
        <v>100</v>
      </c>
      <c r="N140" s="23">
        <v>97.3333333333333</v>
      </c>
      <c r="O140" s="23">
        <v>92.6666666666667</v>
      </c>
      <c r="P140" s="23">
        <v>98</v>
      </c>
      <c r="R140" s="24">
        <f>MAX(N140:P140)-M140</f>
        <v>-2</v>
      </c>
      <c r="S140" s="20">
        <f>R140/_xlfn.STDEV.P(N140:P140)</f>
        <v>-0.84292723042353224</v>
      </c>
      <c r="T140" s="19">
        <f t="shared" si="19"/>
        <v>1</v>
      </c>
      <c r="U140" s="19">
        <f t="shared" si="20"/>
        <v>3</v>
      </c>
      <c r="V140" s="19" t="e">
        <f>RANK(#REF!,$M140:$P140)</f>
        <v>#REF!</v>
      </c>
      <c r="W140" s="19">
        <f t="shared" si="21"/>
        <v>4</v>
      </c>
      <c r="X140" s="19">
        <f t="shared" si="22"/>
        <v>2</v>
      </c>
    </row>
    <row r="141" spans="1:24">
      <c r="A141" s="17">
        <v>118</v>
      </c>
      <c r="B141" s="12" t="s">
        <v>139</v>
      </c>
      <c r="C141" s="15" t="s">
        <v>139</v>
      </c>
      <c r="D141" s="15"/>
      <c r="E141" s="6" t="s">
        <v>19</v>
      </c>
      <c r="F141" s="7">
        <v>36</v>
      </c>
      <c r="G141" s="7">
        <v>144</v>
      </c>
      <c r="H141" s="8">
        <v>1</v>
      </c>
      <c r="I141" s="7">
        <v>150</v>
      </c>
      <c r="J141" s="8">
        <v>3</v>
      </c>
      <c r="K141" s="9"/>
      <c r="L141" s="9"/>
      <c r="M141" s="23">
        <v>100</v>
      </c>
      <c r="N141" s="23">
        <v>99.3055555555556</v>
      </c>
      <c r="O141" s="23">
        <v>99.3055555555556</v>
      </c>
      <c r="P141" s="23">
        <v>99.3055555555556</v>
      </c>
      <c r="R141" s="24">
        <f>MAX(N141:P141)-M141</f>
        <v>-0.69444444444440023</v>
      </c>
      <c r="S141" s="20" t="e">
        <f>R141/_xlfn.STDEV.P(N141:P141)</f>
        <v>#DIV/0!</v>
      </c>
      <c r="T141" s="19">
        <f t="shared" si="19"/>
        <v>1</v>
      </c>
      <c r="U141" s="19">
        <f t="shared" si="20"/>
        <v>2</v>
      </c>
      <c r="V141" s="19" t="e">
        <f>RANK(#REF!,$M141:$P141)</f>
        <v>#REF!</v>
      </c>
      <c r="W141" s="19">
        <f t="shared" si="21"/>
        <v>2</v>
      </c>
      <c r="X141" s="19">
        <f t="shared" si="22"/>
        <v>2</v>
      </c>
    </row>
    <row r="142" spans="1:24" ht="17">
      <c r="K142" s="10"/>
      <c r="L142" s="10"/>
      <c r="M142" s="24"/>
      <c r="N142" s="24"/>
      <c r="O142" s="24"/>
      <c r="P142" s="24"/>
    </row>
  </sheetData>
  <autoFilter ref="A13:X271" xr:uid="{BC915818-226A-9548-BC5B-A1A8D28F1757}">
    <sortState xmlns:xlrd2="http://schemas.microsoft.com/office/spreadsheetml/2017/richdata2" ref="A14:X143">
      <sortCondition descending="1" ref="D13:D271"/>
    </sortState>
  </autoFilter>
  <phoneticPr fontId="1" type="noConversion"/>
  <conditionalFormatting sqref="M7:P11">
    <cfRule type="colorScale" priority="129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M14:P1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5:P15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6:P16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7:P17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8:P18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9:P19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20:P20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21:P21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22:P22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23:P23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24:P24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25:P25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26:P26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27:P27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28:P28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29:P29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0:P30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1:P31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2:P32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3:P33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4:P34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5:P35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6:P36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7:P37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8:P38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9:P39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40:P40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41:P41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42:P42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43:P43"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44:P44">
    <cfRule type="colorScale" priority="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45:P45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46:P46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47:P47"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48:P48"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49:P49"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0:P50"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1:P51"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2:P52">
    <cfRule type="colorScale" priority="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3:P53">
    <cfRule type="colorScale" priority="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4:P54">
    <cfRule type="colorScale" priority="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5:P55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6:P56">
    <cfRule type="colorScale" priority="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7:P57">
    <cfRule type="colorScale" priority="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8:P58">
    <cfRule type="colorScale" priority="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9:P59">
    <cfRule type="colorScale" priority="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60:P60">
    <cfRule type="colorScale" priority="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61:P61">
    <cfRule type="colorScale" priority="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62:P62">
    <cfRule type="colorScale" priority="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63:P63">
    <cfRule type="colorScale" priority="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64:P64">
    <cfRule type="colorScale" priority="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65:P65">
    <cfRule type="colorScale" priority="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66:P66">
    <cfRule type="colorScale" priority="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67:P67">
    <cfRule type="colorScale" priority="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68:P68">
    <cfRule type="colorScale" priority="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69:P69">
    <cfRule type="colorScale" priority="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70:P70">
    <cfRule type="colorScale" priority="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71:P71">
    <cfRule type="colorScale" priority="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72:P72">
    <cfRule type="colorScale" priority="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73:P73">
    <cfRule type="colorScale" priority="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74:P74">
    <cfRule type="colorScale" priority="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75:P75">
    <cfRule type="colorScale" priority="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76:P76">
    <cfRule type="colorScale" priority="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77:P77">
    <cfRule type="colorScale" priority="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78:P78">
    <cfRule type="colorScale" priority="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79:P79">
    <cfRule type="colorScale" priority="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80:P80">
    <cfRule type="colorScale" priority="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81:P81">
    <cfRule type="colorScale" priority="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82:P82">
    <cfRule type="colorScale" priority="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83:P83">
    <cfRule type="colorScale" priority="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84:P84">
    <cfRule type="colorScale" priority="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85:P85">
    <cfRule type="colorScale" priority="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86:P86">
    <cfRule type="colorScale" priority="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87:P87">
    <cfRule type="colorScale" priority="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88:P88">
    <cfRule type="colorScale" priority="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89:P89">
    <cfRule type="colorScale" priority="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90:P90">
    <cfRule type="colorScale" priority="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91:P91">
    <cfRule type="colorScale" priority="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92:P92">
    <cfRule type="colorScale" priority="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93:P93">
    <cfRule type="colorScale" priority="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94:P94">
    <cfRule type="colorScale" priority="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95:P95">
    <cfRule type="colorScale" priority="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96:P96">
    <cfRule type="colorScale" priority="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97:P97">
    <cfRule type="colorScale" priority="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98:P98">
    <cfRule type="colorScale" priority="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99:P99">
    <cfRule type="colorScale" priority="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00:P100">
    <cfRule type="colorScale" priority="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01:P101">
    <cfRule type="colorScale" priority="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02:P102">
    <cfRule type="colorScale" priority="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03:P103">
    <cfRule type="colorScale" priority="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04:P104">
    <cfRule type="colorScale" priority="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05:P105">
    <cfRule type="colorScale" priority="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06:P106">
    <cfRule type="colorScale" priority="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07:P107">
    <cfRule type="colorScale" priority="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08:P108">
    <cfRule type="colorScale" priority="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09:P109">
    <cfRule type="colorScale" priority="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10:P110">
    <cfRule type="colorScale" priority="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11:P111">
    <cfRule type="colorScale" priority="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12:P112">
    <cfRule type="colorScale" priority="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13:P113">
    <cfRule type="colorScale" priority="1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14:P114">
    <cfRule type="colorScale" priority="1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15:P115">
    <cfRule type="colorScale" priority="1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16:P116">
    <cfRule type="colorScale" priority="1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17:P117">
    <cfRule type="colorScale" priority="1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18:P118">
    <cfRule type="colorScale" priority="1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19:P119">
    <cfRule type="colorScale" priority="1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20:P120">
    <cfRule type="colorScale" priority="1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21:P121">
    <cfRule type="colorScale" priority="1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22:P122">
    <cfRule type="colorScale" priority="1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23:P123">
    <cfRule type="colorScale" priority="1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24:P124">
    <cfRule type="colorScale" priority="1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25:P125">
    <cfRule type="colorScale" priority="1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26:P126">
    <cfRule type="colorScale" priority="1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27:P127">
    <cfRule type="colorScale" priority="1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28:P128">
    <cfRule type="colorScale" priority="1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29:P129">
    <cfRule type="colorScale" priority="1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30:P130">
    <cfRule type="colorScale" priority="1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31:P131">
    <cfRule type="colorScale" priority="1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32:P132">
    <cfRule type="colorScale" priority="1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33:P133">
    <cfRule type="colorScale" priority="1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34:P134">
    <cfRule type="colorScale" priority="1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35:P135">
    <cfRule type="colorScale" priority="1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36:P136">
    <cfRule type="colorScale" priority="1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37:P137">
    <cfRule type="colorScale" priority="1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38:P138">
    <cfRule type="colorScale" priority="1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39:P139">
    <cfRule type="colorScale" priority="1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40:P140">
    <cfRule type="colorScale" priority="1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41:P141">
    <cfRule type="colorScale" priority="1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C99" r:id="rId1" display="https://www.timeseriesclassification.com/description.php?Dataset=ACSF1" xr:uid="{B124605C-9FC3-EC46-8F7A-BF040D0D89DB}"/>
    <hyperlink ref="C100" r:id="rId2" display="https://www.timeseriesclassification.com/description.php?Dataset=AllGestureWiimoteX" xr:uid="{C01EC39C-0743-6044-990D-2DD10E545AC1}"/>
    <hyperlink ref="C101" r:id="rId3" display="https://www.timeseriesclassification.com/description.php?Dataset=AllGestureWiimoteY" xr:uid="{F2C136C6-7AA8-1045-A026-3ACC99FD6368}"/>
    <hyperlink ref="C102" r:id="rId4" display="https://www.timeseriesclassification.com/description.php?Dataset=AllGestureWiimoteZ" xr:uid="{1681563B-1D1B-1548-840B-086CBB73EF40}"/>
    <hyperlink ref="C103" r:id="rId5" display="https://www.timeseriesclassification.com/description.php?Dataset=BME" xr:uid="{69444F2F-64E4-3C4B-80CA-F8B6EFAA9A32}"/>
    <hyperlink ref="C104" r:id="rId6" display="https://www.timeseriesclassification.com/description.php?Dataset=Chinatown" xr:uid="{E6CD8CA4-4D9B-0242-93AA-1EF8CAD9A8CE}"/>
    <hyperlink ref="C106" r:id="rId7" display="https://www.timeseriesclassification.com/description.php?Dataset=DodgerLoopDay" xr:uid="{E18D0D23-B2E0-D24A-A346-93E4CD386CC1}"/>
    <hyperlink ref="C107" r:id="rId8" display="https://www.timeseriesclassification.com/description.php?Dataset=DodgerLoopGame" xr:uid="{DA7EC884-115F-E84F-834A-B53C1A8C4229}"/>
    <hyperlink ref="C108" r:id="rId9" display="https://www.timeseriesclassification.com/description.php?Dataset=DodgerLoopWeekend" xr:uid="{3CDBBDA3-0406-DE4C-A893-9465D346B78E}"/>
    <hyperlink ref="C111" r:id="rId10" display="https://www.timeseriesclassification.com/description.php?Dataset=EthanolLevel" xr:uid="{B777B1F4-C960-9244-8BC1-007C28630EE0}"/>
    <hyperlink ref="C112" r:id="rId11" display="https://www.timeseriesclassification.com/description.php?Dataset=FreezerRegularTrain" xr:uid="{A35F7DF7-6187-804E-91E6-C6E64A12ABD8}"/>
    <hyperlink ref="C114" r:id="rId12" display="https://www.timeseriesclassification.com/description.php?Dataset=Fungi" xr:uid="{E24C8C5D-D5AB-BE47-9F6B-931DDB992F6F}"/>
    <hyperlink ref="C115" r:id="rId13" display="https://www.timeseriesclassification.com/description.php?Dataset=GestureMidAirD1" xr:uid="{F28B23A2-26C9-0A41-BEF6-D031BA70594C}"/>
    <hyperlink ref="C116" r:id="rId14" display="https://www.timeseriesclassification.com/description.php?Dataset=GestureMidAirD2" xr:uid="{4073D9CA-5654-C94F-A69D-8C0C66018B3E}"/>
    <hyperlink ref="C117" r:id="rId15" display="https://www.timeseriesclassification.com/description.php?Dataset=GestureMidAirD3" xr:uid="{C0E972F4-7383-1C44-B507-D68A1C04AE3E}"/>
    <hyperlink ref="C118" r:id="rId16" display="https://www.timeseriesclassification.com/description.php?Dataset=GesturePebbleZ1" xr:uid="{E0B42E67-00E8-734E-9ACE-89E151AF08B7}"/>
    <hyperlink ref="C119" r:id="rId17" display="https://www.timeseriesclassification.com/description.php?Dataset=GesturePebbleZ2" xr:uid="{DF376CB8-BF8A-AC4A-8761-7C254C5017F6}"/>
    <hyperlink ref="C120" r:id="rId18" display="https://www.timeseriesclassification.com/description.php?Dataset=GunPointAgeSpan" xr:uid="{3028EB38-D387-B34B-9E72-4204FB379196}"/>
    <hyperlink ref="C121" r:id="rId19" display="https://www.timeseriesclassification.com/description.php?Dataset=GunPointMaleVersusFemale" xr:uid="{78F8463B-5A58-374E-B04B-7DC9CC25DFD1}"/>
    <hyperlink ref="C122" r:id="rId20" display="https://www.timeseriesclassification.com/description.php?Dataset=GunPointOldVersusYoung" xr:uid="{AE34B08E-6429-6546-BC48-8E712BA0B1EF}"/>
    <hyperlink ref="C123" r:id="rId21" display="https://www.timeseriesclassification.com/description.php?Dataset=HouseTwenty" xr:uid="{1A05EF96-D8C5-D340-88E5-89B0E911B296}"/>
    <hyperlink ref="C126" r:id="rId22" display="https://www.timeseriesclassification.com/description.php?Dataset=MelbournePedestrian" xr:uid="{AE0A84D9-790B-7746-99F5-AAC80127E880}"/>
    <hyperlink ref="C130" r:id="rId23" display="https://www.timeseriesclassification.com/description.php?Dataset=PickupGestureWiimoteZ" xr:uid="{12DDA46C-4F13-4149-ABB6-19864A01AAA8}"/>
    <hyperlink ref="C134" r:id="rId24" display="https://www.timeseriesclassification.com/description.php?Dataset=PowerCons" xr:uid="{D4E3BF40-5171-1E44-BBA8-6CD25BB2F61D}"/>
    <hyperlink ref="C136" r:id="rId25" display="https://www.timeseriesclassification.com/description.php?Dataset=SemgHandGenderCh2" xr:uid="{FE8CC4FC-AF2F-5643-986A-137BB242F2E9}"/>
    <hyperlink ref="C137" r:id="rId26" display="https://www.timeseriesclassification.com/description.php?Dataset=SemgHandMovementCh2" xr:uid="{4699A1F7-4B73-D742-933B-74D97573D9A9}"/>
    <hyperlink ref="C138" r:id="rId27" display="https://www.timeseriesclassification.com/description.php?Dataset=SemgHandSubjectCh2" xr:uid="{F839089F-6CF9-7A48-9BC0-5065FE014380}"/>
    <hyperlink ref="C139" r:id="rId28" display="https://www.timeseriesclassification.com/description.php?Dataset=ShakeGestureWiimoteZ" xr:uid="{C045C46A-9AC4-654A-9B35-B355F1497895}"/>
    <hyperlink ref="C140" r:id="rId29" display="https://www.timeseriesclassification.com/description.php?Dataset=SmoothSubspace" xr:uid="{C5A52E9E-E8F6-8040-B2FB-C2B2F4016C40}"/>
    <hyperlink ref="C141" r:id="rId30" display="https://www.timeseriesclassification.com/description.php?Dataset=UMD" xr:uid="{69E06D42-282F-514C-8C0C-7B28295458BB}"/>
    <hyperlink ref="C129" r:id="rId31" display="https://www.timeseriesclassification.com/description.php?Dataset=PLAID" xr:uid="{2F7C7CFD-8A3D-2440-B42F-275228161072}"/>
    <hyperlink ref="C105" r:id="rId32" display="https://www.timeseriesclassification.com/description.php?Dataset=Crop" xr:uid="{D705A2D9-DC3D-9847-A1EA-3C5CC9FA48CE}"/>
    <hyperlink ref="C127" r:id="rId33" display="https://www.timeseriesclassification.com/description.php?Dataset=MixedShapesRegularTrain" xr:uid="{FB17ADAA-0FEF-344D-B286-991BD05CC13D}"/>
    <hyperlink ref="C125" r:id="rId34" display="https://www.timeseriesclassification.com/description.php?Dataset=InsectEPGSmallTrain" xr:uid="{20BB26BF-A9BC-444F-A70B-90108189B442}"/>
    <hyperlink ref="C124" r:id="rId35" display="https://www.timeseriesclassification.com/description.php?Dataset=InsectEPGRegularTrain" xr:uid="{8445B46B-2A44-6C4D-931B-E6BC9F33D091}"/>
    <hyperlink ref="C109" r:id="rId36" display="https://www.timeseriesclassification.com/description.php?Dataset=EOGHorizontalSignal" xr:uid="{C3486040-39D7-8C44-8551-F57D34E48547}"/>
    <hyperlink ref="C110" r:id="rId37" display="https://www.timeseriesclassification.com/description.php?Dataset=EOGVerticalSignal" xr:uid="{A79FDE7F-41B5-BE45-94CA-1FBAC34563D0}"/>
    <hyperlink ref="C133" r:id="rId38" display="https://www.timeseriesclassification.com/description.php?Dataset=PigCVP" xr:uid="{46673509-1DD0-0746-BAE4-56FE50E15B03}"/>
    <hyperlink ref="C132" r:id="rId39" display="https://www.timeseriesclassification.com/description.php?Dataset=PigArtPressure" xr:uid="{153F5FF2-9073-734E-9367-FD7868898C21}"/>
    <hyperlink ref="C131" r:id="rId40" display="https://www.timeseriesclassification.com/description.php?Dataset=PigAirwayPressure" xr:uid="{AC2678C1-13F0-A344-8704-BAB63407F0E7}"/>
    <hyperlink ref="C135" r:id="rId41" display="https://www.timeseriesclassification.com/description.php?Dataset=Rock" xr:uid="{8CAF45DC-52D1-1245-AA47-A1820DC0AD77}"/>
    <hyperlink ref="C128" r:id="rId42" display="https://www.timeseriesclassification.com/description.php?Dataset=MixedShapesSmallTrain" xr:uid="{55F4FE67-75A3-154B-B1B7-00940F5DACD3}"/>
    <hyperlink ref="C113" r:id="rId43" display="https://www.timeseriesclassification.com/description.php?Dataset=FreezerSmallTrain" xr:uid="{AA1CA421-1B5A-4C43-A908-D372F598B228}"/>
    <hyperlink ref="C16" r:id="rId44" display="https://www.timeseriesclassification.com/description.php?Dataset=Beef" xr:uid="{86D7B912-F82E-D74D-AC99-A46F1679E984}"/>
    <hyperlink ref="C19" r:id="rId45" display="https://www.timeseriesclassification.com/description.php?Dataset=Car" xr:uid="{1DB0DEDB-0DED-CD42-A3F9-0E6619D1021D}"/>
    <hyperlink ref="C23" r:id="rId46" display="https://www.timeseriesclassification.com/description.php?Dataset=Coffee" xr:uid="{192E44B0-566A-5B41-AA49-7731AADADA9B}"/>
    <hyperlink ref="C24" r:id="rId47" display="https://www.timeseriesclassification.com/description.php?Dataset=Computers" xr:uid="{CB45C4D5-1D92-784D-B8B9-F40C545ECC27}"/>
    <hyperlink ref="C25" r:id="rId48" display="https://www.timeseriesclassification.com/description.php?Dataset=CricketX" xr:uid="{7B8490D8-E182-4242-9FF1-8E46553B1DDD}"/>
    <hyperlink ref="C26" r:id="rId49" display="https://www.timeseriesclassification.com/description.php?Dataset=CricketY" xr:uid="{84679527-3336-A84B-9333-5C8D0505733F}"/>
    <hyperlink ref="C27" r:id="rId50" display="https://www.timeseriesclassification.com/description.php?Dataset=CricketZ" xr:uid="{E236C150-2D87-A64F-BB85-7745A2CAEBC6}"/>
    <hyperlink ref="C36" r:id="rId51" display="https://www.timeseriesclassification.com/description.php?Dataset=ElectricDevices" xr:uid="{D23D7F39-A2F2-AF49-B1E0-C8F0E4E7E8B7}"/>
    <hyperlink ref="C35" r:id="rId52" display="https://www.timeseriesclassification.com/description.php?Dataset=Earthquakes" xr:uid="{CA622B8F-132F-6342-9F29-B7446124883A}"/>
    <hyperlink ref="C42" r:id="rId53" display="https://www.timeseriesclassification.com/description.php?Dataset=FordA" xr:uid="{6FB26131-7014-5849-8274-377FD426DF8D}"/>
    <hyperlink ref="C43" r:id="rId54" display="https://www.timeseriesclassification.com/description.php?Dataset=FordB" xr:uid="{7BCD58C5-7FD1-2A4D-B9BC-9551371763F1}"/>
    <hyperlink ref="C44" r:id="rId55" display="https://www.timeseriesclassification.com/description.php?Dataset=GunPoint" xr:uid="{1D8DD961-6B0C-AE4E-9638-DBA4CB81A657}"/>
    <hyperlink ref="C45" r:id="rId56" display="https://www.timeseriesclassification.com/description.php?Dataset=Ham" xr:uid="{DF1FFE16-C706-1246-B6BE-60A2CD72194A}"/>
    <hyperlink ref="C51" r:id="rId57" display="https://www.timeseriesclassification.com/description.php?Dataset=ItalyPowerDemand" xr:uid="{B49ABEC5-B21A-5643-9F27-5CDE6CBFEF2F}"/>
    <hyperlink ref="C52" r:id="rId58" display="https://www.timeseriesclassification.com/description.php?Dataset=LargeKitchenAppliances" xr:uid="{1999D6E1-7F57-9343-96C5-F37A3721542A}"/>
    <hyperlink ref="C53" r:id="rId59" display="https://www.timeseriesclassification.com/description.php?Dataset=Lightning2" xr:uid="{67F57915-E1C3-0241-B511-6F35C838DF60}"/>
    <hyperlink ref="C54" r:id="rId60" display="https://www.timeseriesclassification.com/description.php?Dataset=Lightning7" xr:uid="{3BB2EC26-BC8E-EF44-91D7-34CC1BEC5ACF}"/>
    <hyperlink ref="C55" r:id="rId61" display="https://www.timeseriesclassification.com/description.php?Dataset=Mallat" xr:uid="{F1CC36D9-F9D7-BD4B-B19E-E0950F36F6AB}"/>
    <hyperlink ref="C56" r:id="rId62" display="https://www.timeseriesclassification.com/description.php?Dataset=Meat" xr:uid="{84DC66FC-3C86-1F45-9F93-1CC133D69D2F}"/>
    <hyperlink ref="C61" r:id="rId63" display="https://www.timeseriesclassification.com/description.php?Dataset=MoteStrain" xr:uid="{F3F988B1-1BD3-5C49-B37E-4FDA3704F2A0}"/>
    <hyperlink ref="C67" r:id="rId64" display="https://www.timeseriesclassification.com/description.php?Dataset=Phoneme" xr:uid="{BCFE6E56-F504-434D-BC46-E36E213E7C64}"/>
    <hyperlink ref="C68" r:id="rId65" display="https://www.timeseriesclassification.com/description.php?Dataset=Plane" xr:uid="{868E6CE3-772B-BD45-B06D-9351E41837D7}"/>
    <hyperlink ref="C72" r:id="rId66" display="https://www.timeseriesclassification.com/description.php?Dataset=RefrigerationDevices" xr:uid="{B40CA5A1-209D-304C-9CBC-87472DD969D5}"/>
    <hyperlink ref="C73" r:id="rId67" display="https://www.timeseriesclassification.com/description.php?Dataset=ScreenType" xr:uid="{7ECC7BDF-BEB7-DF49-BBC3-4A9A178F3CC9}"/>
    <hyperlink ref="C74" r:id="rId68" display="https://www.timeseriesclassification.com/description.php?Dataset=ShapeletSim" xr:uid="{ECD614A7-5CF5-2B42-8FE4-F27AB9F8214D}"/>
    <hyperlink ref="C76" r:id="rId69" display="https://www.timeseriesclassification.com/description.php?Dataset=SmallKitchenAppliances" xr:uid="{1DFC81E0-B4D8-B34C-9D41-CDBF07FEBC34}"/>
    <hyperlink ref="C77" r:id="rId70" display="https://www.timeseriesclassification.com/description.php?Dataset=SonyAIBORobotSurface1" xr:uid="{727C21F8-7233-D141-87F8-9118168A1D4E}"/>
    <hyperlink ref="C78" r:id="rId71" display="https://www.timeseriesclassification.com/description.php?Dataset=SonyAIBORobotSurface2" xr:uid="{90AC9BA1-0300-444A-BFCF-73855FF3D640}"/>
    <hyperlink ref="C79" r:id="rId72" display="https://www.timeseriesclassification.com/description.php?Dataset=StarLightCurves" xr:uid="{6CB63CA0-2D2B-844E-A973-F4EB8E285D09}"/>
    <hyperlink ref="C80" r:id="rId73" display="https://www.timeseriesclassification.com/description.php?Dataset=Strawberry" xr:uid="{207BA031-0166-1844-9ED0-47E12035966D}"/>
    <hyperlink ref="C83" r:id="rId74" display="https://www.timeseriesclassification.com/description.php?Dataset=SyntheticControl" xr:uid="{FD58345F-F3B6-9942-813B-7E97EE5FB3FF}"/>
    <hyperlink ref="C84" r:id="rId75" display="https://www.timeseriesclassification.com/description.php?Dataset=ToeSegmentation1" xr:uid="{9444305C-059C-3249-862C-D5A0E2D56E80}"/>
    <hyperlink ref="C85" r:id="rId76" display="https://www.timeseriesclassification.com/description.php?Dataset=ToeSegmentation2" xr:uid="{B962EC74-93D1-A44E-B7B1-C045DAA0EF1F}"/>
    <hyperlink ref="C86" r:id="rId77" display="https://www.timeseriesclassification.com/description.php?Dataset=Trace" xr:uid="{C238B1AC-BE09-084B-A402-EC980A5916C4}"/>
    <hyperlink ref="C88" r:id="rId78" display="https://www.timeseriesclassification.com/description.php?Dataset=TwoPatterns" xr:uid="{0089BFED-1D6E-A94A-BAC5-02A90B183261}"/>
    <hyperlink ref="C89" r:id="rId79" display="https://www.timeseriesclassification.com/description.php?Dataset=UWaveGestureLibraryAll" xr:uid="{603D3949-3087-3546-8113-7F122F4579A9}"/>
    <hyperlink ref="C93" r:id="rId80" display="https://www.timeseriesclassification.com/description.php?Dataset=Wafer" xr:uid="{CB2029D3-4DE7-6B45-B457-23F979473FFC}"/>
    <hyperlink ref="C96" r:id="rId81" display="https://www.timeseriesclassification.com/description.php?Dataset=Worms" xr:uid="{C01CCD31-B5E3-DD45-8496-B637894EADE9}"/>
    <hyperlink ref="C97" r:id="rId82" display="https://www.timeseriesclassification.com/description.php?Dataset=WormsTwoClass" xr:uid="{F77B6F29-691C-7645-9C1C-A6DA3E25A95B}"/>
    <hyperlink ref="C90" r:id="rId83" display="https://www.timeseriesclassification.com/description.php?Dataset=UWaveGestureLibraryX" xr:uid="{BCD6DFB3-5130-A943-8849-20AF57D11C2E}"/>
    <hyperlink ref="C47" r:id="rId84" display="https://www.timeseriesclassification.com/description.php?Dataset=Haptics" xr:uid="{AA30635D-6C1C-5447-B11E-EAD36CAA6115}"/>
    <hyperlink ref="C20" r:id="rId85" display="https://www.timeseriesclassification.com/description.php?Dataset=CBF" xr:uid="{B02BFB5F-96A1-0540-B2DB-0C0A80FD3587}"/>
    <hyperlink ref="C17" r:id="rId86" display="https://www.timeseriesclassification.com/description.php?Dataset=BeetleFly" xr:uid="{662830DF-70B4-E54B-9C18-F927BC6A12AB}"/>
    <hyperlink ref="C28" r:id="rId87" display="https://www.timeseriesclassification.com/description.php?Dataset=DiatomSizeReduction" xr:uid="{5F96058F-637F-BD41-A591-24EB60AA0B28}"/>
    <hyperlink ref="C29" r:id="rId88" display="https://www.timeseriesclassification.com/description.php?Dataset=DistalPhalanxOutlineAgeGroup" xr:uid="{005BD8A9-E609-3245-AFCD-0614531F512D}"/>
    <hyperlink ref="C30" r:id="rId89" display="https://www.timeseriesclassification.com/description.php?Dataset=DistalPhalanxOutlineCorrect" xr:uid="{0023F2C6-C04B-3A4F-B72E-13DC7B6E0D82}"/>
    <hyperlink ref="C31" r:id="rId90" display="https://www.timeseriesclassification.com/description.php?Dataset=DistalPhalanxTW" xr:uid="{3DC436F8-5C1B-A445-9E88-2D09AC363900}"/>
    <hyperlink ref="C37" r:id="rId91" display="https://www.timeseriesclassification.com/description.php?Dataset=FaceAll" xr:uid="{B8FB6F9F-F42C-FC47-B9B9-2F348FDE38D4}"/>
    <hyperlink ref="C38" r:id="rId92" display="https://www.timeseriesclassification.com/description.php?Dataset=FaceFour" xr:uid="{48F56A4F-06DE-DC44-A3B7-37FE1E1B693F}"/>
    <hyperlink ref="C39" r:id="rId93" display="https://www.timeseriesclassification.com/description.php?Dataset=FacesUCR" xr:uid="{342C85F8-EA61-6240-AD11-A282E9E364F1}"/>
    <hyperlink ref="C41" r:id="rId94" display="https://www.timeseriesclassification.com/description.php?Dataset=Fish" xr:uid="{494504B4-660A-6D42-987B-D80593A693DE}"/>
    <hyperlink ref="C46" r:id="rId95" display="https://www.timeseriesclassification.com/description.php?Dataset=HandOutlines" xr:uid="{85AFB46C-0FE9-E74B-9E5B-28FCBCE2FBC2}"/>
    <hyperlink ref="C48" r:id="rId96" display="https://www.timeseriesclassification.com/description.php?Dataset=Herring" xr:uid="{E93359C6-C143-A241-8EC0-1E1B658AC5F5}"/>
    <hyperlink ref="C57" r:id="rId97" display="https://www.timeseriesclassification.com/description.php?Dataset=MedicalImages" xr:uid="{14733C33-E63F-2A4C-963F-0860B46841B8}"/>
    <hyperlink ref="C58" r:id="rId98" display="https://www.timeseriesclassification.com/description.php?Dataset=MiddlePhalanxOutlineAgeGroup" xr:uid="{0B0403AD-90BA-2345-92D8-F3EB4835AAFC}"/>
    <hyperlink ref="C59" r:id="rId99" display="https://www.timeseriesclassification.com/description.php?Dataset=MiddlePhalanxOutlineCorrect" xr:uid="{88398EE1-C852-9A4E-A01C-3419CB785900}"/>
    <hyperlink ref="C60" r:id="rId100" display="https://www.timeseriesclassification.com/description.php?Dataset=MiddlePhalanxTW" xr:uid="{D85ACF14-C1EF-C944-9158-FD33A1396F05}"/>
    <hyperlink ref="C69" r:id="rId101" display="https://www.timeseriesclassification.com/description.php?Dataset=ProximalPhalanxOutlineAgeGroup" xr:uid="{54C0401D-59D2-834D-9CF3-6D66D43C0158}"/>
    <hyperlink ref="C70" r:id="rId102" display="https://www.timeseriesclassification.com/description.php?Dataset=ProximalPhalanxOutlineCorrect" xr:uid="{96DE4692-D2FF-FB4E-BE78-6C094A6AF017}"/>
    <hyperlink ref="C71" r:id="rId103" display="https://www.timeseriesclassification.com/description.php?Dataset=ProximalPhalanxTW" xr:uid="{AB333D96-C769-3A4E-B2A7-84AAB61E2501}"/>
    <hyperlink ref="C81" r:id="rId104" display="https://www.timeseriesclassification.com/description.php?Dataset=SwedishLeaf" xr:uid="{38B1071A-E573-EB41-8BB7-5DF4BAC9366E}"/>
    <hyperlink ref="C82" r:id="rId105" display="https://www.timeseriesclassification.com/description.php?Dataset=Symbols" xr:uid="{12E2E54D-E00F-9D42-8088-BD9A01804914}"/>
    <hyperlink ref="C15" r:id="rId106" display="https://www.timeseriesclassification.com/description.php?Dataset=ArrowHead" xr:uid="{C2FAEC32-E2E6-FC4F-9DDF-70866E01BBFE}"/>
    <hyperlink ref="C66" r:id="rId107" display="https://www.timeseriesclassification.com/description.php?Dataset=PhalangesOutlinesCorrect" xr:uid="{142148C0-32F8-B545-B83F-C34F10E137A8}"/>
    <hyperlink ref="C18" r:id="rId108" display="https://www.timeseriesclassification.com/description.php?Dataset=BirdChicken" xr:uid="{E4845975-2607-7446-B6D5-F5D6E88EB75E}"/>
    <hyperlink ref="C32" r:id="rId109" display="https://www.timeseriesclassification.com/description.php?Dataset=ECG200" xr:uid="{522CD871-B27D-544D-AD1F-D340FC11119F}"/>
    <hyperlink ref="C33" r:id="rId110" display="https://www.timeseriesclassification.com/description.php?Dataset=ECG5000" xr:uid="{A6B89D69-DA81-3F4A-B82B-FBAB6C7A268E}"/>
    <hyperlink ref="C34" r:id="rId111" display="https://www.timeseriesclassification.com/description.php?Dataset=ECGFiveDays" xr:uid="{74CEE1CF-906D-1C47-9FFC-0BFDDF5193A1}"/>
    <hyperlink ref="C62" r:id="rId112" display="https://www.timeseriesclassification.com/description.php?Dataset=NonInvasiveFetalECGThorax1" xr:uid="{7FA6692A-DDAD-BE40-8DA1-F4C5D01D7F2E}"/>
    <hyperlink ref="C63" r:id="rId113" display="https://www.timeseriesclassification.com/description.php?Dataset=NonInvasiveFetalECGThorax2" xr:uid="{9834B5C0-366B-4B4A-AC2D-99C2F895FC2F}"/>
    <hyperlink ref="C87" r:id="rId114" display="https://www.timeseriesclassification.com/description.php?Dataset=TwoLeadECG" xr:uid="{43776621-AE7A-594D-A651-5D40A8BA6278}"/>
    <hyperlink ref="C22" r:id="rId115" display="https://www.timeseriesclassification.com/description.php?Dataset=CinCECGTorso" xr:uid="{2F970C6B-B4C8-9A4C-8FD0-C0A71538FEE8}"/>
    <hyperlink ref="C40" r:id="rId116" display="https://www.timeseriesclassification.com/description.php?Dataset=FiftyWords" xr:uid="{4805756C-E0CC-2043-A7E9-B2EDFE3CC1FF}"/>
    <hyperlink ref="C64" r:id="rId117" display="https://www.timeseriesclassification.com/description.php?Dataset=OSULeaf" xr:uid="{CB2D620C-F70C-1848-84A1-0F11CB24DD3B}"/>
    <hyperlink ref="C95" r:id="rId118" display="https://www.timeseriesclassification.com/description.php?Dataset=WordSynonyms" xr:uid="{4E8C44D3-819F-2D41-B272-42872B02E47A}"/>
    <hyperlink ref="C21" r:id="rId119" display="https://www.timeseriesclassification.com/description.php?Dataset=ChlorineConcentration" xr:uid="{C98D337F-BDDE-7548-A40E-74ECF7C4C015}"/>
    <hyperlink ref="C49" r:id="rId120" display="https://www.timeseriesclassification.com/description.php?Dataset=InlineSkate" xr:uid="{E201EE7D-982E-624B-82E3-FB5B9DBE762B}"/>
    <hyperlink ref="C65" r:id="rId121" display="https://www.timeseriesclassification.com/description.php?Dataset=OliveOil" xr:uid="{9821612F-9D3F-CB44-ADB5-25D659FE4B26}"/>
    <hyperlink ref="C94" r:id="rId122" display="https://www.timeseriesclassification.com/description.php?Dataset=Wine" xr:uid="{60B447EA-D92D-0844-8EA8-1D2F4428D1D1}"/>
    <hyperlink ref="C75" r:id="rId123" display="https://www.timeseriesclassification.com/description.php?Dataset=ShapesAll" xr:uid="{9F5CA8D6-0D0E-5142-8F5F-5F1012513F65}"/>
    <hyperlink ref="C98" r:id="rId124" display="https://www.timeseriesclassification.com/description.php?Dataset=Yoga" xr:uid="{B6AE9A26-65CF-194D-8FDE-65A1B02CD3B9}"/>
    <hyperlink ref="C14" r:id="rId125" display="https://www.timeseriesclassification.com/description.php?Dataset=Adiac" xr:uid="{F9DFDC54-D1D2-D34E-A27E-0BF5DEAC3897}"/>
    <hyperlink ref="C92" r:id="rId126" display="https://www.timeseriesclassification.com/description.php?Dataset=UWaveGestureLibraryZ" xr:uid="{52F6BD07-5687-1C41-AE63-C9E192ED5469}"/>
    <hyperlink ref="C91" r:id="rId127" display="https://www.timeseriesclassification.com/description.php?Dataset=UWaveGestureLibraryY" xr:uid="{2BB696E2-6823-7D4D-882C-89EE4BBB5D6D}"/>
  </hyperlinks>
  <pageMargins left="0.7" right="0.7" top="0.75" bottom="0.75" header="0.3" footer="0.3"/>
  <pageSetup paperSize="9" orientation="portrait" horizontalDpi="0" verticalDpi="0"/>
  <legacyDrawing r:id="rId1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anonymambasl@gmail.com</dc:creator>
  <cp:keywords/>
  <dc:description/>
  <cp:lastModifiedBy>pamela7384@gmail.com</cp:lastModifiedBy>
  <dcterms:created xsi:type="dcterms:W3CDTF">2025-12-03T16:14:24Z</dcterms:created>
  <dcterms:modified xsi:type="dcterms:W3CDTF">2026-02-26T19:37:58Z</dcterms:modified>
  <cp:category/>
</cp:coreProperties>
</file>